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9585" tabRatio="679"/>
  </bookViews>
  <sheets>
    <sheet name="0618330 (2)" sheetId="16" r:id="rId1"/>
    <sheet name="0618330" sheetId="15" state="hidden" r:id="rId2"/>
  </sheets>
  <definedNames>
    <definedName name="_xlnm.Print_Area" localSheetId="1">'0618330'!$A$1:$O$87</definedName>
    <definedName name="_xlnm.Print_Area" localSheetId="0">'0618330 (2)'!$A$1:$O$90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2" i="16" l="1"/>
  <c r="C62" i="16"/>
  <c r="A62" i="16"/>
  <c r="C65" i="16"/>
  <c r="B65" i="16"/>
  <c r="A65" i="16"/>
  <c r="I64" i="16" l="1"/>
  <c r="C64" i="16"/>
  <c r="B64" i="16"/>
  <c r="A64" i="16"/>
  <c r="C63" i="16"/>
  <c r="F24" i="16"/>
  <c r="H42" i="16" l="1"/>
  <c r="H28" i="16"/>
  <c r="H37" i="16"/>
  <c r="B83" i="16"/>
  <c r="A83" i="16"/>
  <c r="N44" i="16"/>
  <c r="H44" i="16"/>
  <c r="N43" i="16"/>
  <c r="N40" i="16"/>
  <c r="H40" i="16"/>
  <c r="N39" i="16"/>
  <c r="H39" i="16"/>
  <c r="N38" i="16"/>
  <c r="N35" i="16"/>
  <c r="H35" i="16"/>
  <c r="N34" i="16"/>
  <c r="H34" i="16"/>
  <c r="N33" i="16"/>
  <c r="H33" i="16"/>
  <c r="N31" i="16"/>
  <c r="H31" i="16"/>
  <c r="N30" i="16"/>
  <c r="H30" i="16"/>
  <c r="N29" i="16"/>
  <c r="H29" i="16"/>
  <c r="N28" i="16"/>
  <c r="N26" i="16"/>
  <c r="H26" i="16"/>
  <c r="N25" i="16"/>
  <c r="H25" i="16"/>
  <c r="H24" i="16"/>
  <c r="N22" i="16"/>
  <c r="H22" i="16"/>
  <c r="N21" i="16"/>
  <c r="H21" i="16"/>
  <c r="N20" i="16"/>
  <c r="H20" i="16"/>
  <c r="H19" i="16"/>
  <c r="I65" i="16" l="1"/>
  <c r="E62" i="16"/>
  <c r="E65" i="16"/>
  <c r="E63" i="16"/>
  <c r="I63" i="16"/>
  <c r="I62" i="16" l="1"/>
  <c r="C83" i="16"/>
  <c r="C83" i="15"/>
  <c r="I65" i="15"/>
  <c r="I63" i="15"/>
  <c r="I62" i="15"/>
  <c r="A63" i="15"/>
  <c r="E63" i="15"/>
  <c r="E62" i="15"/>
  <c r="A62" i="15"/>
  <c r="E64" i="15"/>
  <c r="C62" i="15"/>
  <c r="B64" i="15"/>
  <c r="B63" i="15"/>
  <c r="B65" i="15"/>
  <c r="B62" i="15"/>
  <c r="C65" i="15"/>
  <c r="C64" i="15"/>
  <c r="C63" i="15"/>
  <c r="A65" i="15"/>
  <c r="A64" i="15"/>
  <c r="H33" i="15"/>
  <c r="H28" i="15"/>
  <c r="L24" i="15" l="1"/>
  <c r="N19" i="15" l="1"/>
  <c r="N44" i="15"/>
  <c r="H44" i="15"/>
  <c r="N43" i="15"/>
  <c r="H43" i="15"/>
  <c r="N42" i="15"/>
  <c r="N40" i="15"/>
  <c r="H40" i="15"/>
  <c r="N39" i="15"/>
  <c r="H39" i="15"/>
  <c r="N38" i="15"/>
  <c r="H38" i="15"/>
  <c r="N37" i="15"/>
  <c r="N35" i="15" l="1"/>
  <c r="H35" i="15"/>
  <c r="N34" i="15"/>
  <c r="H34" i="15"/>
  <c r="N33" i="15"/>
  <c r="N31" i="15"/>
  <c r="H31" i="15"/>
  <c r="N30" i="15"/>
  <c r="H30" i="15"/>
  <c r="N29" i="15"/>
  <c r="H29" i="15"/>
  <c r="N28" i="15"/>
  <c r="I64" i="15" l="1"/>
  <c r="B83" i="15" l="1"/>
  <c r="A83" i="15"/>
  <c r="N26" i="15"/>
  <c r="H26" i="15"/>
  <c r="N25" i="15"/>
  <c r="H25" i="15"/>
  <c r="N24" i="15"/>
  <c r="H24" i="15"/>
  <c r="N22" i="15"/>
  <c r="H22" i="15"/>
  <c r="N21" i="15"/>
  <c r="H21" i="15"/>
  <c r="N20" i="15"/>
  <c r="H20" i="15"/>
  <c r="H19" i="15"/>
</calcChain>
</file>

<file path=xl/sharedStrings.xml><?xml version="1.0" encoding="utf-8"?>
<sst xmlns="http://schemas.openxmlformats.org/spreadsheetml/2006/main" count="166" uniqueCount="72">
  <si>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</si>
  <si>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</si>
  <si>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</si>
  <si>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</si>
  <si>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</si>
  <si>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</si>
  <si>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</si>
  <si>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</si>
  <si>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</si>
  <si>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</si>
  <si>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</si>
  <si>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</si>
  <si>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</si>
  <si>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</si>
  <si>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0618330</t>
  </si>
  <si>
    <t>0540</t>
  </si>
  <si>
    <t xml:space="preserve"> Інша діяльність у сфері екології та охорони природних ресурсів 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</si>
  <si>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</si>
  <si>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</si>
  <si>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</si>
  <si>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</si>
  <si>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</si>
  <si>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</si>
  <si>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</si>
  <si>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</si>
  <si>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</si>
  <si>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</si>
  <si>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</si>
  <si>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</si>
  <si>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</si>
  <si>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</si>
  <si>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</si>
  <si>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</si>
  <si>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</si>
  <si>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</si>
  <si>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</si>
  <si>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</si>
  <si>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</si>
  <si>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</si>
  <si>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Для бюджетних програм , які не містять групи результативних показників ефективності або якості шкала ефективності коригуються на 100 балів (зменшується)</t>
  </si>
  <si>
    <t>КПКВК МБ</t>
  </si>
  <si>
    <t>КТФКВК</t>
  </si>
  <si>
    <t>Е</t>
  </si>
  <si>
    <t xml:space="preserve">Головний бухгалтер </t>
  </si>
  <si>
    <t>Бабіч Л.М.</t>
  </si>
  <si>
    <t>Завдання бюджетної програми</t>
  </si>
  <si>
    <t>Всього по бюджетній програмі</t>
  </si>
  <si>
    <t>Бали, всього</t>
  </si>
  <si>
    <t xml:space="preserve">Посилення просвітницької діяльності в галузі охорони навколишнього середовища, як один із засобів виховання екологічної свідомості громадян міста </t>
  </si>
  <si>
    <t>Проведення інформаційно-просвітницьких акцій, конкурсів, спрямованих на виховання та екологічну освіту дітей та учнівської молоді</t>
  </si>
  <si>
    <t>Середні витрати на проведення одного заходу, грн.</t>
  </si>
  <si>
    <t>Відсоток виконання плану, %</t>
  </si>
  <si>
    <t>(КПКВК МБ)</t>
  </si>
  <si>
    <t>(найменування головного розпорядника)</t>
  </si>
  <si>
    <t>(найменування бюджетної програми)</t>
  </si>
  <si>
    <t>Організація та проведення семінарів, тренінгів, з'їздів, конференцій, форумів, фестивалів на екологічну тематику для представників підприємств, організацій, закладів та установ Вінницької міської ОТГ, учнів закладів загальної середньої та професійно-технічної освіти</t>
  </si>
  <si>
    <t>Проведення міського конкурсу учнівських екологічних ініціатив «Ековектор» та реалізація проектів-переможців</t>
  </si>
  <si>
    <t>за 2020 рік</t>
  </si>
  <si>
    <t>кількість балів</t>
  </si>
  <si>
    <t>Виходя із вищезазначеної шкали при порівнянні показників за 2020 рік з показниками за 2019 рік можливо оцінити ефективність бюджетної програми</t>
  </si>
  <si>
    <t>Пояснення щодо причин низької ефективності, визначення факторів через які не досягнуто заполанованих результатів</t>
  </si>
  <si>
    <t>Пояснення щодо причин низької ефективності, визначення факторів через які не досягнуто запланованих результатів</t>
  </si>
  <si>
    <t>Л.М.Бабіч</t>
  </si>
  <si>
    <t>Директор департаменту освіти</t>
  </si>
  <si>
    <t>О.В.Яценко</t>
  </si>
  <si>
    <t>Проведення та організація науково-технічних конференцій і семінарів,  виставок, фестивалів, інформаційно-просвітницьких акцій, конкурсів та інших заходів щодо пропаганди охорони навколишнього природного середовища для представників підприємств, організацій, закладів та установ Вінницької МТГ, учнів закладів загальної середньої та професійно-технічної освіти</t>
  </si>
  <si>
    <t>Проведення міського конкурсу учнівських екологічних ініціатив «Ековектор» та реалізація проєктів-переможців</t>
  </si>
  <si>
    <t xml:space="preserve">Проведення інформаційно-просвітницьких акцій, конкурсів, спрямованих на виховання та екологічну освіту дітей та учнівської молоді </t>
  </si>
  <si>
    <t xml:space="preserve">Проведення та організація науково-технічних конференцій і семінарів,  виставок, фестивалів, інформаційно-просвітницьких акцій, конкурсів та інших заходів щодо пропаганди охорони навколишнього природного середовища для представників підприємств, організацій, закладів та установ Вінницької МТГ, учнів закладів загальної середньої та професійно-технічної освіти (відкориговано на 25 балів-збільшення у зв'язку з відсутністю показника І1) </t>
  </si>
  <si>
    <t>Виходя із вищезазначеної шкали при порівнянні показників за 2021 рік з показниками за 2020 рік можливо оцінити ефективність бюджетної програми</t>
  </si>
  <si>
    <t>Середні витрати на реалізацію конкурсу, грн</t>
  </si>
  <si>
    <t>Відсоток виконання конкурсу,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</si>
</sst>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0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3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0" fontId="20" fillId="0" borderId="0" xfId="0" applyFont="1"/>
    <xf numFmtId="2" fontId="11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6" fillId="0" borderId="5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165" fontId="0" fillId="0" borderId="5" xfId="0" applyNumberForma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165" fontId="21" fillId="3" borderId="5" xfId="0" applyNumberFormat="1" applyFont="1" applyFill="1" applyBorder="1" applyAlignment="1">
      <alignment horizontal="center"/>
    </xf>
    <xf numFmtId="165" fontId="21" fillId="3" borderId="5" xfId="0" applyNumberFormat="1" applyFont="1" applyFill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165" fontId="26" fillId="0" borderId="0" xfId="0" applyNumberFormat="1" applyFont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165" fontId="21" fillId="2" borderId="5" xfId="0" applyNumberFormat="1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/>
    <xf numFmtId="0" fontId="29" fillId="0" borderId="0" xfId="0" applyFont="1" applyBorder="1" applyAlignment="1">
      <alignment horizontal="left" vertical="center" wrapText="1" shrinkToFit="1"/>
    </xf>
    <xf numFmtId="165" fontId="30" fillId="2" borderId="5" xfId="0" applyNumberFormat="1" applyFont="1" applyFill="1" applyBorder="1" applyAlignment="1">
      <alignment horizontal="center"/>
    </xf>
    <xf numFmtId="0" fontId="29" fillId="0" borderId="0" xfId="0" applyFont="1" applyBorder="1" applyAlignment="1">
      <alignment horizontal="left" vertical="center" wrapText="1" shrinkToFi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 applyAlignment="1">
      <alignment horizontal="left"/>
    </xf>
    <xf numFmtId="0" fontId="13" fillId="2" borderId="5" xfId="0" applyFont="1" applyFill="1" applyBorder="1" applyAlignment="1">
      <alignment horizontal="center"/>
    </xf>
    <xf numFmtId="0" fontId="0" fillId="0" borderId="13" xfId="0" applyBorder="1" applyAlignment="1">
      <alignment horizontal="left" vertical="center" wrapText="1" shrinkToFit="1"/>
    </xf>
    <xf numFmtId="0" fontId="0" fillId="0" borderId="14" xfId="0" applyBorder="1" applyAlignment="1">
      <alignment horizontal="left" vertical="center" wrapText="1" shrinkToFit="1"/>
    </xf>
    <xf numFmtId="0" fontId="0" fillId="0" borderId="16" xfId="0" applyBorder="1" applyAlignment="1">
      <alignment horizontal="left" vertical="center" wrapText="1" shrinkToFit="1"/>
    </xf>
    <xf numFmtId="0" fontId="0" fillId="0" borderId="17" xfId="0" applyBorder="1" applyAlignment="1">
      <alignment horizontal="left" vertical="center" wrapText="1" shrinkToFit="1"/>
    </xf>
    <xf numFmtId="0" fontId="25" fillId="0" borderId="5" xfId="0" applyFont="1" applyBorder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165" fontId="21" fillId="2" borderId="5" xfId="0" applyNumberFormat="1" applyFont="1" applyFill="1" applyBorder="1" applyAlignment="1">
      <alignment horizontal="center" vertical="center"/>
    </xf>
    <xf numFmtId="166" fontId="21" fillId="0" borderId="5" xfId="0" applyNumberFormat="1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165" fontId="30" fillId="2" borderId="5" xfId="0" applyNumberFormat="1" applyFont="1" applyFill="1" applyBorder="1" applyAlignment="1">
      <alignment horizontal="center"/>
    </xf>
    <xf numFmtId="166" fontId="30" fillId="0" borderId="5" xfId="0" applyNumberFormat="1" applyFont="1" applyBorder="1" applyAlignment="1">
      <alignment horizontal="center"/>
    </xf>
    <xf numFmtId="0" fontId="30" fillId="2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21" fillId="0" borderId="0" xfId="0" applyFont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0" fillId="0" borderId="5" xfId="0" applyFont="1" applyBorder="1" applyAlignment="1">
      <alignment vertical="center" wrapText="1"/>
    </xf>
    <xf numFmtId="164" fontId="9" fillId="0" borderId="5" xfId="0" applyNumberFormat="1" applyFont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164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2" borderId="5" xfId="0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4" fontId="9" fillId="2" borderId="5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 shrinkToFit="1"/>
    </xf>
    <xf numFmtId="0" fontId="0" fillId="0" borderId="5" xfId="0" applyBorder="1" applyAlignment="1">
      <alignment horizontal="center"/>
    </xf>
    <xf numFmtId="4" fontId="9" fillId="3" borderId="5" xfId="0" applyNumberFormat="1" applyFont="1" applyFill="1" applyBorder="1" applyAlignment="1">
      <alignment horizontal="center" vertical="center"/>
    </xf>
    <xf numFmtId="165" fontId="9" fillId="3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165" fontId="21" fillId="3" borderId="5" xfId="0" applyNumberFormat="1" applyFont="1" applyFill="1" applyBorder="1" applyAlignment="1">
      <alignment horizontal="center" vertical="center"/>
    </xf>
    <xf numFmtId="165" fontId="21" fillId="3" borderId="5" xfId="0" applyNumberFormat="1" applyFont="1" applyFill="1" applyBorder="1" applyAlignment="1">
      <alignment horizontal="center"/>
    </xf>
    <xf numFmtId="166" fontId="21" fillId="0" borderId="5" xfId="0" applyNumberFormat="1" applyFont="1" applyBorder="1" applyAlignment="1">
      <alignment horizontal="center"/>
    </xf>
    <xf numFmtId="0" fontId="21" fillId="2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46</xdr:row>
      <xdr:rowOff>171450</xdr:rowOff>
    </xdr:from>
    <xdr:to>
      <xdr:col>4</xdr:col>
      <xdr:colOff>378644</xdr:colOff>
      <xdr:row>49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8277225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46</xdr:row>
      <xdr:rowOff>161926</xdr:rowOff>
    </xdr:from>
    <xdr:to>
      <xdr:col>11</xdr:col>
      <xdr:colOff>228601</xdr:colOff>
      <xdr:row>49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1" y="8267701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1828801</xdr:colOff>
      <xdr:row>51</xdr:row>
      <xdr:rowOff>28575</xdr:rowOff>
    </xdr:from>
    <xdr:to>
      <xdr:col>2</xdr:col>
      <xdr:colOff>228600</xdr:colOff>
      <xdr:row>54</xdr:row>
      <xdr:rowOff>237122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1" y="927735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209550</xdr:colOff>
      <xdr:row>56</xdr:row>
      <xdr:rowOff>152400</xdr:rowOff>
    </xdr:from>
    <xdr:to>
      <xdr:col>3</xdr:col>
      <xdr:colOff>0</xdr:colOff>
      <xdr:row>61</xdr:row>
      <xdr:rowOff>28575</xdr:rowOff>
    </xdr:to>
    <xdr:grpSp>
      <xdr:nvGrpSpPr>
        <xdr:cNvPr id="5" name="Group 47"/>
        <xdr:cNvGrpSpPr>
          <a:grpSpLocks noChangeAspect="1"/>
        </xdr:cNvGrpSpPr>
      </xdr:nvGrpSpPr>
      <xdr:grpSpPr bwMode="auto">
        <a:xfrm>
          <a:off x="2305050" y="11106150"/>
          <a:ext cx="1778794" cy="566738"/>
          <a:chOff x="0" y="0"/>
          <a:chExt cx="3467" cy="1073"/>
        </a:xfrm>
      </xdr:grpSpPr>
      <xdr:sp macro="" textlink="">
        <xdr:nvSpPr>
          <xdr:cNvPr id="6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57</xdr:row>
      <xdr:rowOff>19050</xdr:rowOff>
    </xdr:from>
    <xdr:to>
      <xdr:col>3</xdr:col>
      <xdr:colOff>308186</xdr:colOff>
      <xdr:row>60</xdr:row>
      <xdr:rowOff>73825</xdr:rowOff>
    </xdr:to>
    <xdr:grpSp>
      <xdr:nvGrpSpPr>
        <xdr:cNvPr id="26" name="Group 68"/>
        <xdr:cNvGrpSpPr>
          <a:grpSpLocks noChangeAspect="1"/>
        </xdr:cNvGrpSpPr>
      </xdr:nvGrpSpPr>
      <xdr:grpSpPr bwMode="auto">
        <a:xfrm>
          <a:off x="3309938" y="11163300"/>
          <a:ext cx="1082092" cy="471494"/>
          <a:chOff x="67" y="19"/>
          <a:chExt cx="3480" cy="1054"/>
        </a:xfrm>
      </xdr:grpSpPr>
      <xdr:sp macro="" textlink="">
        <xdr:nvSpPr>
          <xdr:cNvPr id="27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68</xdr:row>
      <xdr:rowOff>-1</xdr:rowOff>
    </xdr:from>
    <xdr:to>
      <xdr:col>7</xdr:col>
      <xdr:colOff>404812</xdr:colOff>
      <xdr:row>70</xdr:row>
      <xdr:rowOff>159558</xdr:rowOff>
    </xdr:to>
    <xdr:pic>
      <xdr:nvPicPr>
        <xdr:cNvPr id="47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14563724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333375</xdr:colOff>
      <xdr:row>57</xdr:row>
      <xdr:rowOff>19050</xdr:rowOff>
    </xdr:from>
    <xdr:to>
      <xdr:col>3</xdr:col>
      <xdr:colOff>308186</xdr:colOff>
      <xdr:row>60</xdr:row>
      <xdr:rowOff>73825</xdr:rowOff>
    </xdr:to>
    <xdr:grpSp>
      <xdr:nvGrpSpPr>
        <xdr:cNvPr id="48" name="Group 68"/>
        <xdr:cNvGrpSpPr>
          <a:grpSpLocks noChangeAspect="1"/>
        </xdr:cNvGrpSpPr>
      </xdr:nvGrpSpPr>
      <xdr:grpSpPr bwMode="auto">
        <a:xfrm>
          <a:off x="3309938" y="11163300"/>
          <a:ext cx="1082092" cy="471494"/>
          <a:chOff x="67" y="19"/>
          <a:chExt cx="3480" cy="1054"/>
        </a:xfrm>
      </xdr:grpSpPr>
      <xdr:sp macro="" textlink="">
        <xdr:nvSpPr>
          <xdr:cNvPr id="49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0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3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5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6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8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57</xdr:row>
      <xdr:rowOff>19050</xdr:rowOff>
    </xdr:from>
    <xdr:to>
      <xdr:col>3</xdr:col>
      <xdr:colOff>308186</xdr:colOff>
      <xdr:row>60</xdr:row>
      <xdr:rowOff>73825</xdr:rowOff>
    </xdr:to>
    <xdr:grpSp>
      <xdr:nvGrpSpPr>
        <xdr:cNvPr id="69" name="Group 68"/>
        <xdr:cNvGrpSpPr>
          <a:grpSpLocks noChangeAspect="1"/>
        </xdr:cNvGrpSpPr>
      </xdr:nvGrpSpPr>
      <xdr:grpSpPr bwMode="auto">
        <a:xfrm>
          <a:off x="3309938" y="11163300"/>
          <a:ext cx="1082092" cy="471494"/>
          <a:chOff x="67" y="19"/>
          <a:chExt cx="3480" cy="1054"/>
        </a:xfrm>
      </xdr:grpSpPr>
      <xdr:sp macro="" textlink="">
        <xdr:nvSpPr>
          <xdr:cNvPr id="70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1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2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74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6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7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9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57</xdr:row>
      <xdr:rowOff>19050</xdr:rowOff>
    </xdr:from>
    <xdr:to>
      <xdr:col>3</xdr:col>
      <xdr:colOff>308186</xdr:colOff>
      <xdr:row>60</xdr:row>
      <xdr:rowOff>73825</xdr:rowOff>
    </xdr:to>
    <xdr:grpSp>
      <xdr:nvGrpSpPr>
        <xdr:cNvPr id="90" name="Group 68"/>
        <xdr:cNvGrpSpPr>
          <a:grpSpLocks noChangeAspect="1"/>
        </xdr:cNvGrpSpPr>
      </xdr:nvGrpSpPr>
      <xdr:grpSpPr bwMode="auto">
        <a:xfrm>
          <a:off x="3309938" y="11163300"/>
          <a:ext cx="1082092" cy="471494"/>
          <a:chOff x="67" y="19"/>
          <a:chExt cx="3480" cy="1054"/>
        </a:xfrm>
      </xdr:grpSpPr>
      <xdr:sp macro="" textlink="">
        <xdr:nvSpPr>
          <xdr:cNvPr id="91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57</xdr:row>
      <xdr:rowOff>19050</xdr:rowOff>
    </xdr:from>
    <xdr:to>
      <xdr:col>3</xdr:col>
      <xdr:colOff>308186</xdr:colOff>
      <xdr:row>61</xdr:row>
      <xdr:rowOff>117184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3309938" y="11163300"/>
          <a:ext cx="1082092" cy="598197"/>
          <a:chOff x="67" y="19"/>
          <a:chExt cx="3480" cy="1347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188" cy="93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endParaRPr lang="ru-RU" sz="14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514350</xdr:colOff>
      <xdr:row>57</xdr:row>
      <xdr:rowOff>0</xdr:rowOff>
    </xdr:from>
    <xdr:to>
      <xdr:col>6</xdr:col>
      <xdr:colOff>118669</xdr:colOff>
      <xdr:row>60</xdr:row>
      <xdr:rowOff>66675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5110163" y="11144250"/>
          <a:ext cx="759225" cy="483394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57</xdr:row>
      <xdr:rowOff>19050</xdr:rowOff>
    </xdr:from>
    <xdr:to>
      <xdr:col>1</xdr:col>
      <xdr:colOff>276543</xdr:colOff>
      <xdr:row>60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11163300"/>
          <a:ext cx="1914842" cy="467270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46</xdr:row>
      <xdr:rowOff>171450</xdr:rowOff>
    </xdr:from>
    <xdr:to>
      <xdr:col>4</xdr:col>
      <xdr:colOff>378644</xdr:colOff>
      <xdr:row>49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46</xdr:row>
      <xdr:rowOff>161926</xdr:rowOff>
    </xdr:from>
    <xdr:to>
      <xdr:col>11</xdr:col>
      <xdr:colOff>228601</xdr:colOff>
      <xdr:row>49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1828801</xdr:colOff>
      <xdr:row>51</xdr:row>
      <xdr:rowOff>28575</xdr:rowOff>
    </xdr:from>
    <xdr:to>
      <xdr:col>2</xdr:col>
      <xdr:colOff>228600</xdr:colOff>
      <xdr:row>54</xdr:row>
      <xdr:rowOff>237122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1" y="1007745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209550</xdr:colOff>
      <xdr:row>56</xdr:row>
      <xdr:rowOff>152400</xdr:rowOff>
    </xdr:from>
    <xdr:to>
      <xdr:col>3</xdr:col>
      <xdr:colOff>0</xdr:colOff>
      <xdr:row>61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2047875" y="10534650"/>
          <a:ext cx="1533525" cy="561975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57</xdr:row>
      <xdr:rowOff>19050</xdr:rowOff>
    </xdr:from>
    <xdr:to>
      <xdr:col>3</xdr:col>
      <xdr:colOff>308186</xdr:colOff>
      <xdr:row>60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3057525" y="10591800"/>
          <a:ext cx="832061" cy="464350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68</xdr:row>
      <xdr:rowOff>-1</xdr:rowOff>
    </xdr:from>
    <xdr:to>
      <xdr:col>7</xdr:col>
      <xdr:colOff>404812</xdr:colOff>
      <xdr:row>70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058524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333375</xdr:colOff>
      <xdr:row>57</xdr:row>
      <xdr:rowOff>19050</xdr:rowOff>
    </xdr:from>
    <xdr:to>
      <xdr:col>3</xdr:col>
      <xdr:colOff>308186</xdr:colOff>
      <xdr:row>60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3057525" y="10591800"/>
          <a:ext cx="832061" cy="464350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57</xdr:row>
      <xdr:rowOff>19050</xdr:rowOff>
    </xdr:from>
    <xdr:to>
      <xdr:col>3</xdr:col>
      <xdr:colOff>308186</xdr:colOff>
      <xdr:row>60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3057525" y="10591800"/>
          <a:ext cx="832061" cy="464350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57</xdr:row>
      <xdr:rowOff>19050</xdr:rowOff>
    </xdr:from>
    <xdr:to>
      <xdr:col>3</xdr:col>
      <xdr:colOff>308186</xdr:colOff>
      <xdr:row>60</xdr:row>
      <xdr:rowOff>73825</xdr:rowOff>
    </xdr:to>
    <xdr:grpSp>
      <xdr:nvGrpSpPr>
        <xdr:cNvPr id="237" name="Group 68"/>
        <xdr:cNvGrpSpPr>
          <a:grpSpLocks noChangeAspect="1"/>
        </xdr:cNvGrpSpPr>
      </xdr:nvGrpSpPr>
      <xdr:grpSpPr bwMode="auto">
        <a:xfrm>
          <a:off x="3057525" y="10591800"/>
          <a:ext cx="832061" cy="464350"/>
          <a:chOff x="67" y="19"/>
          <a:chExt cx="3480" cy="1054"/>
        </a:xfrm>
      </xdr:grpSpPr>
      <xdr:sp macro="" textlink="">
        <xdr:nvSpPr>
          <xdr:cNvPr id="23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4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5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57</xdr:row>
      <xdr:rowOff>19050</xdr:rowOff>
    </xdr:from>
    <xdr:to>
      <xdr:col>3</xdr:col>
      <xdr:colOff>308186</xdr:colOff>
      <xdr:row>61</xdr:row>
      <xdr:rowOff>117184</xdr:rowOff>
    </xdr:to>
    <xdr:grpSp>
      <xdr:nvGrpSpPr>
        <xdr:cNvPr id="300" name="Group 68"/>
        <xdr:cNvGrpSpPr>
          <a:grpSpLocks noChangeAspect="1"/>
        </xdr:cNvGrpSpPr>
      </xdr:nvGrpSpPr>
      <xdr:grpSpPr bwMode="auto">
        <a:xfrm>
          <a:off x="3057525" y="10591800"/>
          <a:ext cx="832061" cy="593434"/>
          <a:chOff x="67" y="19"/>
          <a:chExt cx="3480" cy="1347"/>
        </a:xfrm>
      </xdr:grpSpPr>
      <xdr:sp macro="" textlink="">
        <xdr:nvSpPr>
          <xdr:cNvPr id="301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2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3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4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05" name="Rectangle 84"/>
          <xdr:cNvSpPr>
            <a:spLocks noChangeArrowheads="1"/>
          </xdr:cNvSpPr>
        </xdr:nvSpPr>
        <xdr:spPr bwMode="auto">
          <a:xfrm>
            <a:off x="269" y="429"/>
            <a:ext cx="188" cy="93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endParaRPr lang="ru-RU" sz="14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6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7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8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9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0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1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2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3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4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5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6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7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18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9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0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514350</xdr:colOff>
      <xdr:row>57</xdr:row>
      <xdr:rowOff>0</xdr:rowOff>
    </xdr:from>
    <xdr:to>
      <xdr:col>6</xdr:col>
      <xdr:colOff>118669</xdr:colOff>
      <xdr:row>60</xdr:row>
      <xdr:rowOff>66675</xdr:rowOff>
    </xdr:to>
    <xdr:grpSp>
      <xdr:nvGrpSpPr>
        <xdr:cNvPr id="783" name="Group 89"/>
        <xdr:cNvGrpSpPr>
          <a:grpSpLocks noChangeAspect="1"/>
        </xdr:cNvGrpSpPr>
      </xdr:nvGrpSpPr>
      <xdr:grpSpPr bwMode="auto">
        <a:xfrm>
          <a:off x="4610100" y="10572750"/>
          <a:ext cx="766369" cy="476250"/>
          <a:chOff x="67" y="19"/>
          <a:chExt cx="3412" cy="1054"/>
        </a:xfrm>
      </xdr:grpSpPr>
      <xdr:sp macro="" textlink="">
        <xdr:nvSpPr>
          <xdr:cNvPr id="784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85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6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7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8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9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0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1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2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3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4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5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6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7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8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9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0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01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2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3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57</xdr:row>
      <xdr:rowOff>19050</xdr:rowOff>
    </xdr:from>
    <xdr:to>
      <xdr:col>1</xdr:col>
      <xdr:colOff>276543</xdr:colOff>
      <xdr:row>60</xdr:row>
      <xdr:rowOff>69601</xdr:rowOff>
    </xdr:to>
    <xdr:grpSp>
      <xdr:nvGrpSpPr>
        <xdr:cNvPr id="804" name="Group 5"/>
        <xdr:cNvGrpSpPr>
          <a:grpSpLocks noChangeAspect="1"/>
        </xdr:cNvGrpSpPr>
      </xdr:nvGrpSpPr>
      <xdr:grpSpPr bwMode="auto">
        <a:xfrm>
          <a:off x="457201" y="10591800"/>
          <a:ext cx="1657667" cy="460126"/>
          <a:chOff x="0" y="0"/>
          <a:chExt cx="3492" cy="1087"/>
        </a:xfrm>
      </xdr:grpSpPr>
      <xdr:sp macro="" textlink="">
        <xdr:nvSpPr>
          <xdr:cNvPr id="805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06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07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8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809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0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1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2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3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4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5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6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7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8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9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0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1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22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3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4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90"/>
  <sheetViews>
    <sheetView tabSelected="1" view="pageBreakPreview" topLeftCell="A72" zoomScale="80" zoomScaleNormal="100" zoomScaleSheetLayoutView="80" workbookViewId="0">
      <selection activeCell="C85" sqref="C85:O86"/>
    </sheetView>
  </sheetViews>
  <sheetFormatPr defaultRowHeight="15" x14ac:dyDescent="0.25"/>
  <cols>
    <col min="1" max="1" width="31.42578125" customWidth="1"/>
    <col min="2" max="2" width="13.28515625" customWidth="1"/>
    <col min="3" max="3" width="16.5703125" customWidth="1"/>
    <col min="4" max="4" width="7.7109375" customWidth="1"/>
    <col min="5" max="5" width="8.28515625" customWidth="1"/>
  </cols>
  <sheetData>
    <row r="1" spans="1:17" ht="15.75" x14ac:dyDescent="0.2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1:17" ht="15.75" x14ac:dyDescent="0.25">
      <c r="A2" s="123" t="s">
        <v>57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0" t="s">
        <v>11</v>
      </c>
      <c r="C4" s="19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52</v>
      </c>
      <c r="C5" s="10" t="s">
        <v>53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0" t="s">
        <v>11</v>
      </c>
      <c r="C7" s="18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52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15.75" customHeight="1" thickBot="1" x14ac:dyDescent="0.3">
      <c r="A10" s="21" t="s">
        <v>14</v>
      </c>
      <c r="C10" s="5" t="s">
        <v>15</v>
      </c>
      <c r="D10" s="124" t="s">
        <v>16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5"/>
      <c r="Q10" s="15"/>
    </row>
    <row r="11" spans="1:17" x14ac:dyDescent="0.25">
      <c r="A11" s="13" t="s">
        <v>52</v>
      </c>
      <c r="C11" s="33" t="s">
        <v>17</v>
      </c>
      <c r="D11" s="125" t="s">
        <v>54</v>
      </c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</row>
    <row r="12" spans="1:17" x14ac:dyDescent="0.25">
      <c r="A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1:17" ht="40.5" customHeight="1" x14ac:dyDescent="0.25">
      <c r="A13" s="2" t="s">
        <v>1</v>
      </c>
      <c r="B13" s="126" t="s">
        <v>48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</row>
    <row r="14" spans="1:17" ht="8.25" customHeight="1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127" t="s">
        <v>2</v>
      </c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</row>
    <row r="16" spans="1:17" x14ac:dyDescent="0.25">
      <c r="A16" s="72" t="s">
        <v>18</v>
      </c>
      <c r="B16" s="128" t="s">
        <v>3</v>
      </c>
      <c r="C16" s="128"/>
      <c r="D16" s="128" t="s">
        <v>4</v>
      </c>
      <c r="E16" s="128"/>
      <c r="F16" s="128"/>
      <c r="G16" s="128"/>
      <c r="H16" s="128"/>
      <c r="I16" s="128"/>
      <c r="J16" s="128" t="s">
        <v>5</v>
      </c>
      <c r="K16" s="128"/>
      <c r="L16" s="128"/>
      <c r="M16" s="128"/>
      <c r="N16" s="128"/>
      <c r="O16" s="128"/>
    </row>
    <row r="17" spans="1:15" x14ac:dyDescent="0.25">
      <c r="A17" s="72"/>
      <c r="B17" s="128"/>
      <c r="C17" s="128"/>
      <c r="D17" s="128" t="s">
        <v>6</v>
      </c>
      <c r="E17" s="128"/>
      <c r="F17" s="128" t="s">
        <v>7</v>
      </c>
      <c r="G17" s="128"/>
      <c r="H17" s="128" t="s">
        <v>8</v>
      </c>
      <c r="I17" s="128"/>
      <c r="J17" s="128" t="s">
        <v>6</v>
      </c>
      <c r="K17" s="128"/>
      <c r="L17" s="128" t="s">
        <v>7</v>
      </c>
      <c r="M17" s="128"/>
      <c r="N17" s="128" t="s">
        <v>8</v>
      </c>
      <c r="O17" s="128"/>
    </row>
    <row r="18" spans="1:15" x14ac:dyDescent="0.25">
      <c r="A18" s="121" t="s">
        <v>49</v>
      </c>
      <c r="B18" s="115" t="s">
        <v>9</v>
      </c>
      <c r="C18" s="115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</row>
    <row r="19" spans="1:15" ht="30.75" customHeight="1" x14ac:dyDescent="0.25">
      <c r="A19" s="121"/>
      <c r="B19" s="112" t="s">
        <v>50</v>
      </c>
      <c r="C19" s="112"/>
      <c r="D19" s="120">
        <v>46253</v>
      </c>
      <c r="E19" s="120"/>
      <c r="F19" s="120">
        <v>40000</v>
      </c>
      <c r="G19" s="120"/>
      <c r="H19" s="113">
        <f>F19/D19*100</f>
        <v>86.48087691609193</v>
      </c>
      <c r="I19" s="113"/>
      <c r="J19" s="120"/>
      <c r="K19" s="120"/>
      <c r="L19" s="120"/>
      <c r="M19" s="120"/>
      <c r="N19" s="114"/>
      <c r="O19" s="114"/>
    </row>
    <row r="20" spans="1:15" ht="26.25" hidden="1" customHeight="1" x14ac:dyDescent="0.25">
      <c r="A20" s="121"/>
      <c r="B20" s="112"/>
      <c r="C20" s="112"/>
      <c r="D20" s="120"/>
      <c r="E20" s="120"/>
      <c r="F20" s="120"/>
      <c r="G20" s="120"/>
      <c r="H20" s="113" t="e">
        <f>F20/D20*100</f>
        <v>#DIV/0!</v>
      </c>
      <c r="I20" s="113"/>
      <c r="J20" s="120"/>
      <c r="K20" s="120"/>
      <c r="L20" s="120"/>
      <c r="M20" s="120"/>
      <c r="N20" s="114" t="e">
        <f>L20/J20*100</f>
        <v>#DIV/0!</v>
      </c>
      <c r="O20" s="114"/>
    </row>
    <row r="21" spans="1:15" ht="26.25" hidden="1" customHeight="1" x14ac:dyDescent="0.25">
      <c r="A21" s="121"/>
      <c r="B21" s="112"/>
      <c r="C21" s="112"/>
      <c r="D21" s="120"/>
      <c r="E21" s="120"/>
      <c r="F21" s="120"/>
      <c r="G21" s="120"/>
      <c r="H21" s="113" t="e">
        <f>F21/D21*100</f>
        <v>#DIV/0!</v>
      </c>
      <c r="I21" s="113"/>
      <c r="J21" s="120"/>
      <c r="K21" s="120"/>
      <c r="L21" s="120"/>
      <c r="M21" s="120"/>
      <c r="N21" s="114" t="e">
        <f>L21/J21*100</f>
        <v>#DIV/0!</v>
      </c>
      <c r="O21" s="114"/>
    </row>
    <row r="22" spans="1:15" ht="26.25" hidden="1" customHeight="1" x14ac:dyDescent="0.25">
      <c r="A22" s="121"/>
      <c r="B22" s="112"/>
      <c r="C22" s="112"/>
      <c r="D22" s="120"/>
      <c r="E22" s="120"/>
      <c r="F22" s="120"/>
      <c r="G22" s="120"/>
      <c r="H22" s="113" t="e">
        <f>F22/D22*100</f>
        <v>#DIV/0!</v>
      </c>
      <c r="I22" s="113"/>
      <c r="J22" s="120"/>
      <c r="K22" s="120"/>
      <c r="L22" s="120"/>
      <c r="M22" s="120"/>
      <c r="N22" s="114" t="e">
        <f>L22/J22*100</f>
        <v>#DIV/0!</v>
      </c>
      <c r="O22" s="114"/>
    </row>
    <row r="23" spans="1:15" ht="17.25" customHeight="1" x14ac:dyDescent="0.25">
      <c r="A23" s="121"/>
      <c r="B23" s="115" t="s">
        <v>10</v>
      </c>
      <c r="C23" s="115"/>
      <c r="D23" s="118"/>
      <c r="E23" s="118"/>
      <c r="F23" s="118"/>
      <c r="G23" s="118"/>
      <c r="H23" s="117"/>
      <c r="I23" s="117"/>
      <c r="J23" s="118"/>
      <c r="K23" s="118"/>
      <c r="L23" s="118"/>
      <c r="M23" s="118"/>
      <c r="N23" s="119"/>
      <c r="O23" s="119"/>
    </row>
    <row r="24" spans="1:15" ht="16.5" customHeight="1" x14ac:dyDescent="0.25">
      <c r="A24" s="121"/>
      <c r="B24" s="112" t="s">
        <v>51</v>
      </c>
      <c r="C24" s="112"/>
      <c r="D24" s="114">
        <v>100</v>
      </c>
      <c r="E24" s="114"/>
      <c r="F24" s="114">
        <f>F19/D19*100</f>
        <v>86.48087691609193</v>
      </c>
      <c r="G24" s="114"/>
      <c r="H24" s="107">
        <f>F24/D24*100</f>
        <v>86.48087691609193</v>
      </c>
      <c r="I24" s="107"/>
      <c r="J24" s="114"/>
      <c r="K24" s="114"/>
      <c r="L24" s="114"/>
      <c r="M24" s="114"/>
      <c r="N24" s="114"/>
      <c r="O24" s="114"/>
    </row>
    <row r="25" spans="1:15" ht="26.25" hidden="1" customHeight="1" x14ac:dyDescent="0.25">
      <c r="A25" s="121"/>
      <c r="B25" s="112"/>
      <c r="C25" s="112"/>
      <c r="D25" s="113"/>
      <c r="E25" s="113"/>
      <c r="F25" s="113"/>
      <c r="G25" s="113"/>
      <c r="H25" s="107" t="e">
        <f>F25/D25*100</f>
        <v>#DIV/0!</v>
      </c>
      <c r="I25" s="107"/>
      <c r="J25" s="114"/>
      <c r="K25" s="114"/>
      <c r="L25" s="114"/>
      <c r="M25" s="114"/>
      <c r="N25" s="114" t="e">
        <f t="shared" ref="N25:N26" si="0">L25/J25*100</f>
        <v>#DIV/0!</v>
      </c>
      <c r="O25" s="114"/>
    </row>
    <row r="26" spans="1:15" ht="26.25" hidden="1" customHeight="1" x14ac:dyDescent="0.25">
      <c r="A26" s="121"/>
      <c r="B26" s="112"/>
      <c r="C26" s="112"/>
      <c r="D26" s="113"/>
      <c r="E26" s="113"/>
      <c r="F26" s="113"/>
      <c r="G26" s="113"/>
      <c r="H26" s="107" t="e">
        <f>F26/D26*100</f>
        <v>#DIV/0!</v>
      </c>
      <c r="I26" s="107"/>
      <c r="J26" s="114"/>
      <c r="K26" s="114"/>
      <c r="L26" s="114"/>
      <c r="M26" s="114"/>
      <c r="N26" s="114" t="e">
        <f t="shared" si="0"/>
        <v>#DIV/0!</v>
      </c>
      <c r="O26" s="114"/>
    </row>
    <row r="27" spans="1:15" ht="25.5" customHeight="1" x14ac:dyDescent="0.25">
      <c r="A27" s="121" t="s">
        <v>65</v>
      </c>
      <c r="B27" s="115" t="s">
        <v>9</v>
      </c>
      <c r="C27" s="115"/>
      <c r="D27" s="117"/>
      <c r="E27" s="117"/>
      <c r="F27" s="117"/>
      <c r="G27" s="117"/>
      <c r="H27" s="117"/>
      <c r="I27" s="117"/>
      <c r="J27" s="122"/>
      <c r="K27" s="122"/>
      <c r="L27" s="122"/>
      <c r="M27" s="122"/>
      <c r="N27" s="122"/>
      <c r="O27" s="122"/>
    </row>
    <row r="28" spans="1:15" ht="47.25" customHeight="1" x14ac:dyDescent="0.25">
      <c r="A28" s="121"/>
      <c r="B28" s="112" t="s">
        <v>50</v>
      </c>
      <c r="C28" s="112"/>
      <c r="D28" s="120">
        <v>7000</v>
      </c>
      <c r="E28" s="120"/>
      <c r="F28" s="120">
        <v>0</v>
      </c>
      <c r="G28" s="120"/>
      <c r="H28" s="113">
        <f>F28/D28*100</f>
        <v>0</v>
      </c>
      <c r="I28" s="113"/>
      <c r="J28" s="120">
        <v>23500</v>
      </c>
      <c r="K28" s="120"/>
      <c r="L28" s="120">
        <v>40000</v>
      </c>
      <c r="M28" s="120"/>
      <c r="N28" s="114">
        <f>L28/J28*100</f>
        <v>170.21276595744681</v>
      </c>
      <c r="O28" s="114"/>
    </row>
    <row r="29" spans="1:15" ht="26.25" hidden="1" customHeight="1" x14ac:dyDescent="0.25">
      <c r="A29" s="121"/>
      <c r="B29" s="112"/>
      <c r="C29" s="112"/>
      <c r="D29" s="120"/>
      <c r="E29" s="120"/>
      <c r="F29" s="120"/>
      <c r="G29" s="120"/>
      <c r="H29" s="113" t="e">
        <f>F29/D29*100</f>
        <v>#DIV/0!</v>
      </c>
      <c r="I29" s="113"/>
      <c r="J29" s="120"/>
      <c r="K29" s="120"/>
      <c r="L29" s="120"/>
      <c r="M29" s="120"/>
      <c r="N29" s="114" t="e">
        <f>L29/J29*100</f>
        <v>#DIV/0!</v>
      </c>
      <c r="O29" s="114"/>
    </row>
    <row r="30" spans="1:15" ht="26.25" hidden="1" customHeight="1" x14ac:dyDescent="0.25">
      <c r="A30" s="121"/>
      <c r="B30" s="112"/>
      <c r="C30" s="112"/>
      <c r="D30" s="120"/>
      <c r="E30" s="120"/>
      <c r="F30" s="120"/>
      <c r="G30" s="120"/>
      <c r="H30" s="113" t="e">
        <f>F30/D30*100</f>
        <v>#DIV/0!</v>
      </c>
      <c r="I30" s="113"/>
      <c r="J30" s="120"/>
      <c r="K30" s="120"/>
      <c r="L30" s="120"/>
      <c r="M30" s="120"/>
      <c r="N30" s="114" t="e">
        <f>L30/J30*100</f>
        <v>#DIV/0!</v>
      </c>
      <c r="O30" s="114"/>
    </row>
    <row r="31" spans="1:15" ht="26.25" hidden="1" customHeight="1" x14ac:dyDescent="0.25">
      <c r="A31" s="121"/>
      <c r="B31" s="112"/>
      <c r="C31" s="112"/>
      <c r="D31" s="120"/>
      <c r="E31" s="120"/>
      <c r="F31" s="120"/>
      <c r="G31" s="120"/>
      <c r="H31" s="113" t="e">
        <f>F31/D31*100</f>
        <v>#DIV/0!</v>
      </c>
      <c r="I31" s="113"/>
      <c r="J31" s="120"/>
      <c r="K31" s="120"/>
      <c r="L31" s="120"/>
      <c r="M31" s="120"/>
      <c r="N31" s="114" t="e">
        <f>L31/J31*100</f>
        <v>#DIV/0!</v>
      </c>
      <c r="O31" s="114"/>
    </row>
    <row r="32" spans="1:15" ht="41.25" customHeight="1" x14ac:dyDescent="0.25">
      <c r="A32" s="121"/>
      <c r="B32" s="115" t="s">
        <v>10</v>
      </c>
      <c r="C32" s="115"/>
      <c r="D32" s="118"/>
      <c r="E32" s="118"/>
      <c r="F32" s="118"/>
      <c r="G32" s="118"/>
      <c r="H32" s="117"/>
      <c r="I32" s="117"/>
      <c r="J32" s="118"/>
      <c r="K32" s="118"/>
      <c r="L32" s="118"/>
      <c r="M32" s="118"/>
      <c r="N32" s="119"/>
      <c r="O32" s="119"/>
    </row>
    <row r="33" spans="1:15" ht="44.25" customHeight="1" x14ac:dyDescent="0.25">
      <c r="A33" s="121"/>
      <c r="B33" s="112" t="s">
        <v>51</v>
      </c>
      <c r="C33" s="112"/>
      <c r="D33" s="114">
        <v>100</v>
      </c>
      <c r="E33" s="114"/>
      <c r="F33" s="114">
        <v>0</v>
      </c>
      <c r="G33" s="114"/>
      <c r="H33" s="113">
        <f>F33/D33*100</f>
        <v>0</v>
      </c>
      <c r="I33" s="113"/>
      <c r="J33" s="114">
        <v>100</v>
      </c>
      <c r="K33" s="114"/>
      <c r="L33" s="114">
        <v>50</v>
      </c>
      <c r="M33" s="114"/>
      <c r="N33" s="114">
        <f t="shared" ref="N33:N35" si="1">L33/J33*100</f>
        <v>50</v>
      </c>
      <c r="O33" s="114"/>
    </row>
    <row r="34" spans="1:15" ht="26.25" hidden="1" customHeight="1" x14ac:dyDescent="0.25">
      <c r="A34" s="121"/>
      <c r="B34" s="112"/>
      <c r="C34" s="112"/>
      <c r="D34" s="113"/>
      <c r="E34" s="113"/>
      <c r="F34" s="113"/>
      <c r="G34" s="113"/>
      <c r="H34" s="107" t="e">
        <f>F34/D34*100</f>
        <v>#DIV/0!</v>
      </c>
      <c r="I34" s="107"/>
      <c r="J34" s="114"/>
      <c r="K34" s="114"/>
      <c r="L34" s="114"/>
      <c r="M34" s="114"/>
      <c r="N34" s="114" t="e">
        <f t="shared" si="1"/>
        <v>#DIV/0!</v>
      </c>
      <c r="O34" s="114"/>
    </row>
    <row r="35" spans="1:15" ht="26.25" hidden="1" customHeight="1" x14ac:dyDescent="0.25">
      <c r="A35" s="121"/>
      <c r="B35" s="112"/>
      <c r="C35" s="112"/>
      <c r="D35" s="113"/>
      <c r="E35" s="113"/>
      <c r="F35" s="113"/>
      <c r="G35" s="113"/>
      <c r="H35" s="107" t="e">
        <f>F35/D35*100</f>
        <v>#DIV/0!</v>
      </c>
      <c r="I35" s="107"/>
      <c r="J35" s="114"/>
      <c r="K35" s="114"/>
      <c r="L35" s="114"/>
      <c r="M35" s="114"/>
      <c r="N35" s="114" t="e">
        <f t="shared" si="1"/>
        <v>#DIV/0!</v>
      </c>
      <c r="O35" s="114"/>
    </row>
    <row r="36" spans="1:15" ht="19.5" customHeight="1" x14ac:dyDescent="0.25">
      <c r="A36" s="121" t="s">
        <v>66</v>
      </c>
      <c r="B36" s="115" t="s">
        <v>9</v>
      </c>
      <c r="C36" s="115"/>
      <c r="D36" s="117"/>
      <c r="E36" s="117"/>
      <c r="F36" s="117"/>
      <c r="G36" s="117"/>
      <c r="H36" s="117"/>
      <c r="I36" s="117"/>
      <c r="J36" s="122"/>
      <c r="K36" s="122"/>
      <c r="L36" s="122"/>
      <c r="M36" s="122"/>
      <c r="N36" s="122"/>
      <c r="O36" s="122"/>
    </row>
    <row r="37" spans="1:15" ht="32.25" customHeight="1" x14ac:dyDescent="0.25">
      <c r="A37" s="121"/>
      <c r="B37" s="112" t="s">
        <v>50</v>
      </c>
      <c r="C37" s="112"/>
      <c r="D37" s="120">
        <v>37343</v>
      </c>
      <c r="E37" s="120"/>
      <c r="F37" s="120">
        <v>37343</v>
      </c>
      <c r="G37" s="120"/>
      <c r="H37" s="113">
        <f>F37/D37*100</f>
        <v>100</v>
      </c>
      <c r="I37" s="113"/>
      <c r="J37" s="120"/>
      <c r="K37" s="120"/>
      <c r="L37" s="120"/>
      <c r="M37" s="120"/>
      <c r="N37" s="114"/>
      <c r="O37" s="114"/>
    </row>
    <row r="38" spans="1:15" ht="26.25" customHeight="1" x14ac:dyDescent="0.25">
      <c r="A38" s="121"/>
      <c r="B38" s="112" t="s">
        <v>70</v>
      </c>
      <c r="C38" s="112"/>
      <c r="D38" s="113"/>
      <c r="E38" s="113"/>
      <c r="F38" s="113"/>
      <c r="G38" s="113"/>
      <c r="H38" s="113">
        <v>0</v>
      </c>
      <c r="I38" s="113"/>
      <c r="J38" s="120">
        <v>302220</v>
      </c>
      <c r="K38" s="120"/>
      <c r="L38" s="120">
        <v>294275</v>
      </c>
      <c r="M38" s="120"/>
      <c r="N38" s="114">
        <f>L38/J38*100</f>
        <v>97.371120375885113</v>
      </c>
      <c r="O38" s="114"/>
    </row>
    <row r="39" spans="1:15" ht="26.25" hidden="1" customHeight="1" x14ac:dyDescent="0.25">
      <c r="A39" s="121"/>
      <c r="B39" s="112"/>
      <c r="C39" s="112"/>
      <c r="D39" s="113"/>
      <c r="E39" s="113"/>
      <c r="F39" s="113"/>
      <c r="G39" s="113"/>
      <c r="H39" s="113" t="e">
        <f>F39/D39*100</f>
        <v>#DIV/0!</v>
      </c>
      <c r="I39" s="113"/>
      <c r="J39" s="120"/>
      <c r="K39" s="120"/>
      <c r="L39" s="120"/>
      <c r="M39" s="120"/>
      <c r="N39" s="114" t="e">
        <f>L39/J39*100</f>
        <v>#DIV/0!</v>
      </c>
      <c r="O39" s="114"/>
    </row>
    <row r="40" spans="1:15" ht="26.25" hidden="1" customHeight="1" x14ac:dyDescent="0.25">
      <c r="A40" s="121"/>
      <c r="B40" s="112"/>
      <c r="C40" s="112"/>
      <c r="D40" s="113"/>
      <c r="E40" s="113"/>
      <c r="F40" s="113"/>
      <c r="G40" s="113"/>
      <c r="H40" s="113" t="e">
        <f>F40/D40*100</f>
        <v>#DIV/0!</v>
      </c>
      <c r="I40" s="113"/>
      <c r="J40" s="120"/>
      <c r="K40" s="120"/>
      <c r="L40" s="120"/>
      <c r="M40" s="120"/>
      <c r="N40" s="114" t="e">
        <f>L40/J40*100</f>
        <v>#DIV/0!</v>
      </c>
      <c r="O40" s="114"/>
    </row>
    <row r="41" spans="1:15" ht="21" customHeight="1" x14ac:dyDescent="0.25">
      <c r="A41" s="121"/>
      <c r="B41" s="115" t="s">
        <v>10</v>
      </c>
      <c r="C41" s="115"/>
      <c r="D41" s="116"/>
      <c r="E41" s="116"/>
      <c r="F41" s="116"/>
      <c r="G41" s="116"/>
      <c r="H41" s="117"/>
      <c r="I41" s="117"/>
      <c r="J41" s="118"/>
      <c r="K41" s="118"/>
      <c r="L41" s="118"/>
      <c r="M41" s="118"/>
      <c r="N41" s="119"/>
      <c r="O41" s="119"/>
    </row>
    <row r="42" spans="1:15" ht="18" customHeight="1" x14ac:dyDescent="0.25">
      <c r="A42" s="121"/>
      <c r="B42" s="112" t="s">
        <v>51</v>
      </c>
      <c r="C42" s="112"/>
      <c r="D42" s="113">
        <v>100</v>
      </c>
      <c r="E42" s="113"/>
      <c r="F42" s="113">
        <v>100</v>
      </c>
      <c r="G42" s="113"/>
      <c r="H42" s="113">
        <f>F42/D42*100</f>
        <v>100</v>
      </c>
      <c r="I42" s="113"/>
      <c r="J42" s="114"/>
      <c r="K42" s="114"/>
      <c r="L42" s="114"/>
      <c r="M42" s="114"/>
      <c r="N42" s="114"/>
      <c r="O42" s="114"/>
    </row>
    <row r="43" spans="1:15" ht="16.5" customHeight="1" x14ac:dyDescent="0.25">
      <c r="A43" s="121"/>
      <c r="B43" s="112" t="s">
        <v>71</v>
      </c>
      <c r="C43" s="112"/>
      <c r="D43" s="113"/>
      <c r="E43" s="113"/>
      <c r="F43" s="113"/>
      <c r="G43" s="113"/>
      <c r="H43" s="107"/>
      <c r="I43" s="107"/>
      <c r="J43" s="114">
        <v>100</v>
      </c>
      <c r="K43" s="114"/>
      <c r="L43" s="114">
        <v>100</v>
      </c>
      <c r="M43" s="114"/>
      <c r="N43" s="107">
        <f t="shared" ref="N43:N44" si="2">L43/J43*100</f>
        <v>100</v>
      </c>
      <c r="O43" s="107"/>
    </row>
    <row r="44" spans="1:15" ht="3" hidden="1" customHeight="1" x14ac:dyDescent="0.25">
      <c r="A44" s="121"/>
      <c r="B44" s="112"/>
      <c r="C44" s="112"/>
      <c r="D44" s="113"/>
      <c r="E44" s="113"/>
      <c r="F44" s="113"/>
      <c r="G44" s="113"/>
      <c r="H44" s="107" t="e">
        <f>F44/D44*100</f>
        <v>#DIV/0!</v>
      </c>
      <c r="I44" s="107"/>
      <c r="J44" s="107"/>
      <c r="K44" s="107"/>
      <c r="L44" s="107"/>
      <c r="M44" s="107"/>
      <c r="N44" s="107" t="e">
        <f t="shared" si="2"/>
        <v>#DIV/0!</v>
      </c>
      <c r="O44" s="107"/>
    </row>
    <row r="45" spans="1:15" ht="12.75" customHeight="1" x14ac:dyDescent="0.25"/>
    <row r="46" spans="1:15" ht="21" x14ac:dyDescent="0.35">
      <c r="A46" s="24" t="s">
        <v>19</v>
      </c>
    </row>
    <row r="47" spans="1:15" ht="30" customHeight="1" x14ac:dyDescent="0.25">
      <c r="A47" s="108" t="s">
        <v>21</v>
      </c>
      <c r="B47" s="108"/>
      <c r="C47" s="108"/>
      <c r="D47" s="108"/>
      <c r="E47" s="108"/>
      <c r="F47" s="108"/>
      <c r="G47" s="109" t="s">
        <v>20</v>
      </c>
      <c r="H47" s="109"/>
      <c r="I47" s="109"/>
      <c r="J47" s="109"/>
      <c r="K47" s="109"/>
      <c r="L47" s="109"/>
      <c r="M47" s="109"/>
      <c r="N47" s="109"/>
      <c r="O47" s="109"/>
    </row>
    <row r="51" spans="1:15" x14ac:dyDescent="0.25">
      <c r="A51" s="22" t="s">
        <v>22</v>
      </c>
    </row>
    <row r="52" spans="1:15" ht="18" x14ac:dyDescent="0.25">
      <c r="H52" s="110" t="s">
        <v>23</v>
      </c>
      <c r="I52" s="110"/>
      <c r="J52" s="110"/>
      <c r="K52" s="111" t="s">
        <v>24</v>
      </c>
      <c r="L52" s="110"/>
      <c r="M52" s="110"/>
    </row>
    <row r="53" spans="1:15" ht="18.75" x14ac:dyDescent="0.3">
      <c r="H53" s="80" t="s">
        <v>25</v>
      </c>
      <c r="I53" s="80"/>
      <c r="J53" s="80"/>
      <c r="K53" s="81">
        <v>0</v>
      </c>
      <c r="L53" s="80"/>
      <c r="M53" s="80"/>
    </row>
    <row r="54" spans="1:15" ht="18.75" x14ac:dyDescent="0.3">
      <c r="H54" s="80" t="s">
        <v>26</v>
      </c>
      <c r="I54" s="80"/>
      <c r="J54" s="80"/>
      <c r="K54" s="81">
        <v>15</v>
      </c>
      <c r="L54" s="80"/>
      <c r="M54" s="80"/>
    </row>
    <row r="55" spans="1:15" ht="18.75" x14ac:dyDescent="0.3">
      <c r="H55" s="80" t="s">
        <v>27</v>
      </c>
      <c r="I55" s="80"/>
      <c r="J55" s="80"/>
      <c r="K55" s="81">
        <v>25</v>
      </c>
      <c r="L55" s="80"/>
      <c r="M55" s="80"/>
    </row>
    <row r="58" spans="1:15" ht="4.5" customHeight="1" x14ac:dyDescent="0.25">
      <c r="A58" s="82"/>
      <c r="B58" s="82"/>
      <c r="C58" s="85"/>
      <c r="D58" s="86"/>
      <c r="E58" s="91"/>
      <c r="F58" s="92"/>
      <c r="G58" s="91" t="s">
        <v>58</v>
      </c>
      <c r="H58" s="92"/>
      <c r="I58" s="97" t="s">
        <v>47</v>
      </c>
      <c r="J58" s="98" t="s">
        <v>45</v>
      </c>
      <c r="K58" s="99"/>
      <c r="L58" s="99"/>
      <c r="M58" s="99"/>
      <c r="N58" s="99"/>
      <c r="O58" s="100"/>
    </row>
    <row r="59" spans="1:15" x14ac:dyDescent="0.25">
      <c r="A59" s="83"/>
      <c r="B59" s="83"/>
      <c r="C59" s="87"/>
      <c r="D59" s="88"/>
      <c r="E59" s="93"/>
      <c r="F59" s="94"/>
      <c r="G59" s="93"/>
      <c r="H59" s="94"/>
      <c r="I59" s="97"/>
      <c r="J59" s="101"/>
      <c r="K59" s="102"/>
      <c r="L59" s="102"/>
      <c r="M59" s="102"/>
      <c r="N59" s="102"/>
      <c r="O59" s="103"/>
    </row>
    <row r="60" spans="1:15" ht="12.75" customHeight="1" x14ac:dyDescent="0.25">
      <c r="A60" s="84"/>
      <c r="B60" s="84"/>
      <c r="C60" s="89"/>
      <c r="D60" s="90"/>
      <c r="E60" s="95"/>
      <c r="F60" s="96"/>
      <c r="G60" s="95"/>
      <c r="H60" s="96"/>
      <c r="I60" s="97"/>
      <c r="J60" s="104"/>
      <c r="K60" s="105"/>
      <c r="L60" s="105"/>
      <c r="M60" s="105"/>
      <c r="N60" s="105"/>
      <c r="O60" s="106"/>
    </row>
    <row r="61" spans="1:15" ht="6.75" customHeight="1" x14ac:dyDescent="0.25"/>
    <row r="62" spans="1:15" ht="18.75" x14ac:dyDescent="0.3">
      <c r="A62" s="45">
        <f>(N28+N38)/2</f>
        <v>133.79194316666596</v>
      </c>
      <c r="B62" s="45">
        <f>(N33+N43)/2</f>
        <v>75</v>
      </c>
      <c r="C62" s="69">
        <f>(H19+H37)/2</f>
        <v>93.240438458045958</v>
      </c>
      <c r="D62" s="69"/>
      <c r="E62" s="70">
        <f>A62/C62</f>
        <v>1.4349132777498292</v>
      </c>
      <c r="F62" s="70"/>
      <c r="G62" s="71">
        <v>25</v>
      </c>
      <c r="H62" s="71"/>
      <c r="I62" s="32">
        <f>A62+B62+G62</f>
        <v>233.79194316666596</v>
      </c>
      <c r="J62" s="72" t="s">
        <v>46</v>
      </c>
      <c r="K62" s="72"/>
      <c r="L62" s="72"/>
      <c r="M62" s="72"/>
      <c r="N62" s="72"/>
      <c r="O62" s="72"/>
    </row>
    <row r="63" spans="1:15" ht="46.5" customHeight="1" x14ac:dyDescent="0.25">
      <c r="A63" s="40">
        <v>0</v>
      </c>
      <c r="B63" s="40">
        <v>0</v>
      </c>
      <c r="C63" s="66">
        <f>H19/1</f>
        <v>86.48087691609193</v>
      </c>
      <c r="D63" s="66"/>
      <c r="E63" s="67">
        <f>A63/C63</f>
        <v>0</v>
      </c>
      <c r="F63" s="67"/>
      <c r="G63" s="68">
        <v>0</v>
      </c>
      <c r="H63" s="68"/>
      <c r="I63" s="32">
        <f>A63+B63+G63</f>
        <v>0</v>
      </c>
      <c r="J63" s="73" t="s">
        <v>67</v>
      </c>
      <c r="K63" s="74"/>
      <c r="L63" s="74"/>
      <c r="M63" s="74"/>
      <c r="N63" s="74"/>
      <c r="O63" s="75"/>
    </row>
    <row r="64" spans="1:15" ht="136.5" customHeight="1" x14ac:dyDescent="0.25">
      <c r="A64" s="40">
        <f>N28/1</f>
        <v>170.21276595744681</v>
      </c>
      <c r="B64" s="40">
        <f>N33/1</f>
        <v>50</v>
      </c>
      <c r="C64" s="66">
        <f>H28/1</f>
        <v>0</v>
      </c>
      <c r="D64" s="66"/>
      <c r="E64" s="67">
        <v>0</v>
      </c>
      <c r="F64" s="67"/>
      <c r="G64" s="68">
        <v>25</v>
      </c>
      <c r="H64" s="68"/>
      <c r="I64" s="32">
        <f>A64+B64+G64</f>
        <v>245.21276595744681</v>
      </c>
      <c r="J64" s="77" t="s">
        <v>68</v>
      </c>
      <c r="K64" s="78"/>
      <c r="L64" s="78"/>
      <c r="M64" s="78"/>
      <c r="N64" s="78"/>
      <c r="O64" s="79"/>
    </row>
    <row r="65" spans="1:15" ht="56.25" customHeight="1" x14ac:dyDescent="0.25">
      <c r="A65" s="40">
        <f>N38/1</f>
        <v>97.371120375885113</v>
      </c>
      <c r="B65" s="40">
        <f>N43/1</f>
        <v>100</v>
      </c>
      <c r="C65" s="66">
        <f>H37/1</f>
        <v>100</v>
      </c>
      <c r="D65" s="66"/>
      <c r="E65" s="67">
        <f>A65/C65</f>
        <v>0.97371120375885112</v>
      </c>
      <c r="F65" s="67"/>
      <c r="G65" s="68">
        <v>15</v>
      </c>
      <c r="H65" s="68"/>
      <c r="I65" s="32">
        <f>A65+B65+G65</f>
        <v>212.37112037588511</v>
      </c>
      <c r="J65" s="77" t="s">
        <v>66</v>
      </c>
      <c r="K65" s="78"/>
      <c r="L65" s="78"/>
      <c r="M65" s="78"/>
      <c r="N65" s="78"/>
      <c r="O65" s="79"/>
    </row>
    <row r="67" spans="1:15" ht="21" x14ac:dyDescent="0.35">
      <c r="A67" s="24" t="s">
        <v>28</v>
      </c>
    </row>
    <row r="68" spans="1:15" ht="36.75" customHeight="1" x14ac:dyDescent="0.25">
      <c r="A68" s="76" t="s">
        <v>29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</row>
    <row r="72" spans="1:15" ht="18.75" x14ac:dyDescent="0.3">
      <c r="A72" s="23" t="s">
        <v>30</v>
      </c>
    </row>
    <row r="73" spans="1:15" ht="15.75" customHeight="1" x14ac:dyDescent="0.25">
      <c r="A73" s="65" t="s">
        <v>31</v>
      </c>
      <c r="B73" s="65"/>
      <c r="C73" s="65"/>
      <c r="D73" s="65"/>
      <c r="E73" s="65" t="s">
        <v>32</v>
      </c>
      <c r="F73" s="65"/>
      <c r="G73" s="65"/>
      <c r="H73" s="65"/>
    </row>
    <row r="74" spans="1:15" ht="15.75" customHeight="1" x14ac:dyDescent="0.25">
      <c r="A74" s="54" t="s">
        <v>33</v>
      </c>
      <c r="B74" s="54"/>
      <c r="C74" s="54"/>
      <c r="D74" s="54"/>
      <c r="E74" s="54" t="s">
        <v>34</v>
      </c>
      <c r="F74" s="54"/>
      <c r="G74" s="54"/>
      <c r="H74" s="54"/>
    </row>
    <row r="75" spans="1:15" ht="15.75" customHeight="1" x14ac:dyDescent="0.25">
      <c r="A75" s="54" t="s">
        <v>35</v>
      </c>
      <c r="B75" s="54"/>
      <c r="C75" s="54"/>
      <c r="D75" s="54"/>
      <c r="E75" s="54" t="s">
        <v>36</v>
      </c>
      <c r="F75" s="54"/>
      <c r="G75" s="54"/>
      <c r="H75" s="54"/>
    </row>
    <row r="76" spans="1:15" ht="15.75" customHeight="1" x14ac:dyDescent="0.25">
      <c r="A76" s="54" t="s">
        <v>37</v>
      </c>
      <c r="B76" s="54"/>
      <c r="C76" s="54"/>
      <c r="D76" s="54"/>
      <c r="E76" s="54" t="s">
        <v>38</v>
      </c>
      <c r="F76" s="54"/>
      <c r="G76" s="54"/>
      <c r="H76" s="54"/>
    </row>
    <row r="77" spans="1:15" x14ac:dyDescent="0.25">
      <c r="A77" t="s">
        <v>39</v>
      </c>
    </row>
    <row r="79" spans="1:15" ht="39.75" customHeight="1" x14ac:dyDescent="0.35">
      <c r="A79" s="55" t="s">
        <v>69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</row>
    <row r="81" spans="1:15" ht="15" customHeight="1" x14ac:dyDescent="0.25">
      <c r="A81" s="56" t="s">
        <v>40</v>
      </c>
      <c r="B81" s="56" t="s">
        <v>41</v>
      </c>
      <c r="C81" s="57" t="s">
        <v>42</v>
      </c>
      <c r="D81" s="58" t="s">
        <v>31</v>
      </c>
      <c r="E81" s="58"/>
      <c r="F81" s="58"/>
      <c r="G81" s="58"/>
      <c r="H81" s="58"/>
      <c r="I81" s="58"/>
    </row>
    <row r="82" spans="1:15" ht="15" customHeight="1" x14ac:dyDescent="0.25">
      <c r="A82" s="56"/>
      <c r="B82" s="56"/>
      <c r="C82" s="57"/>
      <c r="D82" s="58"/>
      <c r="E82" s="58"/>
      <c r="F82" s="58"/>
      <c r="G82" s="58"/>
      <c r="H82" s="58"/>
      <c r="I82" s="58"/>
    </row>
    <row r="83" spans="1:15" ht="15.75" customHeight="1" x14ac:dyDescent="0.25">
      <c r="A83" s="28" t="str">
        <f>A10</f>
        <v>0618330</v>
      </c>
      <c r="B83" s="27" t="str">
        <f>C10</f>
        <v>0540</v>
      </c>
      <c r="C83" s="29">
        <f>A62+B62+G62</f>
        <v>233.79194316666596</v>
      </c>
      <c r="D83" s="49" t="s">
        <v>33</v>
      </c>
      <c r="E83" s="49"/>
      <c r="F83" s="49"/>
      <c r="G83" s="49"/>
      <c r="H83" s="49"/>
      <c r="I83" s="49"/>
    </row>
    <row r="84" spans="1:15" ht="15.75" customHeight="1" x14ac:dyDescent="0.25">
      <c r="A84" s="36"/>
      <c r="B84" s="37"/>
      <c r="C84" s="38"/>
      <c r="D84" s="39"/>
      <c r="E84" s="39"/>
      <c r="F84" s="39"/>
      <c r="G84" s="39"/>
      <c r="H84" s="39"/>
      <c r="I84" s="39"/>
    </row>
    <row r="85" spans="1:15" ht="30.75" customHeight="1" x14ac:dyDescent="0.25">
      <c r="A85" s="50" t="s">
        <v>61</v>
      </c>
      <c r="B85" s="51"/>
      <c r="C85" s="59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1"/>
    </row>
    <row r="86" spans="1:15" ht="30.75" customHeight="1" x14ac:dyDescent="0.25">
      <c r="A86" s="52"/>
      <c r="B86" s="53"/>
      <c r="C86" s="62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4"/>
    </row>
    <row r="87" spans="1:15" ht="27" customHeight="1" x14ac:dyDescent="0.25"/>
    <row r="88" spans="1:15" s="43" customFormat="1" ht="18" customHeight="1" x14ac:dyDescent="0.25">
      <c r="A88" s="46" t="s">
        <v>63</v>
      </c>
      <c r="B88" s="46"/>
      <c r="C88" s="46"/>
      <c r="D88" s="42"/>
      <c r="E88" s="42"/>
      <c r="F88" s="42"/>
      <c r="G88" s="42"/>
      <c r="H88" s="42"/>
      <c r="I88" s="42"/>
      <c r="J88" s="42"/>
      <c r="K88" s="47" t="s">
        <v>64</v>
      </c>
      <c r="L88" s="47"/>
      <c r="M88" s="41"/>
      <c r="N88" s="41"/>
      <c r="O88" s="41"/>
    </row>
    <row r="89" spans="1:15" s="43" customFormat="1" ht="14.25" customHeight="1" x14ac:dyDescent="0.25">
      <c r="A89" s="44"/>
      <c r="B89" s="44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</row>
    <row r="90" spans="1:15" s="43" customFormat="1" x14ac:dyDescent="0.25">
      <c r="A90" s="43" t="s">
        <v>43</v>
      </c>
      <c r="K90" s="48" t="s">
        <v>62</v>
      </c>
      <c r="L90" s="48"/>
    </row>
  </sheetData>
  <mergeCells count="261"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L18:M18"/>
    <mergeCell ref="N18:O18"/>
    <mergeCell ref="B19:C19"/>
    <mergeCell ref="D19:E19"/>
    <mergeCell ref="F19:G19"/>
    <mergeCell ref="H19:I19"/>
    <mergeCell ref="J19:K19"/>
    <mergeCell ref="L19:M19"/>
    <mergeCell ref="N19:O19"/>
    <mergeCell ref="B18:C18"/>
    <mergeCell ref="D18:E18"/>
    <mergeCell ref="F18:G18"/>
    <mergeCell ref="H18:I18"/>
    <mergeCell ref="J18:K18"/>
    <mergeCell ref="J20:K20"/>
    <mergeCell ref="L20:M20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  <mergeCell ref="D28:E28"/>
    <mergeCell ref="F28:G28"/>
    <mergeCell ref="H28:I28"/>
    <mergeCell ref="J28:K28"/>
    <mergeCell ref="L28:M28"/>
    <mergeCell ref="N28:O28"/>
    <mergeCell ref="N26:O26"/>
    <mergeCell ref="A27:A35"/>
    <mergeCell ref="B27:C27"/>
    <mergeCell ref="D27:E27"/>
    <mergeCell ref="F27:G27"/>
    <mergeCell ref="H27:I27"/>
    <mergeCell ref="J27:K27"/>
    <mergeCell ref="L27:M27"/>
    <mergeCell ref="N27:O27"/>
    <mergeCell ref="B28:C28"/>
    <mergeCell ref="B26:C26"/>
    <mergeCell ref="D26:E26"/>
    <mergeCell ref="F26:G26"/>
    <mergeCell ref="H26:I26"/>
    <mergeCell ref="J26:K26"/>
    <mergeCell ref="L26:M26"/>
    <mergeCell ref="A18:A26"/>
    <mergeCell ref="N29:O29"/>
    <mergeCell ref="B30:C30"/>
    <mergeCell ref="D30:E30"/>
    <mergeCell ref="F30:G30"/>
    <mergeCell ref="H30:I30"/>
    <mergeCell ref="J30:K30"/>
    <mergeCell ref="L30:M30"/>
    <mergeCell ref="N30:O30"/>
    <mergeCell ref="B29:C29"/>
    <mergeCell ref="D29:E29"/>
    <mergeCell ref="F29:G29"/>
    <mergeCell ref="H29:I29"/>
    <mergeCell ref="J29:K29"/>
    <mergeCell ref="L29:M29"/>
    <mergeCell ref="N31:O31"/>
    <mergeCell ref="B32:C32"/>
    <mergeCell ref="D32:E32"/>
    <mergeCell ref="F32:G32"/>
    <mergeCell ref="H32:I32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N33:O33"/>
    <mergeCell ref="B34:C34"/>
    <mergeCell ref="D34:E34"/>
    <mergeCell ref="F34:G34"/>
    <mergeCell ref="H34:I34"/>
    <mergeCell ref="J34:K34"/>
    <mergeCell ref="L34:M34"/>
    <mergeCell ref="N34:O34"/>
    <mergeCell ref="B33:C33"/>
    <mergeCell ref="D33:E33"/>
    <mergeCell ref="F33:G33"/>
    <mergeCell ref="H33:I33"/>
    <mergeCell ref="J33:K33"/>
    <mergeCell ref="L33:M33"/>
    <mergeCell ref="D37:E37"/>
    <mergeCell ref="F37:G37"/>
    <mergeCell ref="H37:I37"/>
    <mergeCell ref="J37:K37"/>
    <mergeCell ref="L37:M37"/>
    <mergeCell ref="N37:O37"/>
    <mergeCell ref="N35:O35"/>
    <mergeCell ref="A36:A44"/>
    <mergeCell ref="B36:C36"/>
    <mergeCell ref="D36:E36"/>
    <mergeCell ref="F36:G36"/>
    <mergeCell ref="H36:I36"/>
    <mergeCell ref="J36:K36"/>
    <mergeCell ref="L36:M36"/>
    <mergeCell ref="N36:O36"/>
    <mergeCell ref="B37:C37"/>
    <mergeCell ref="B35:C35"/>
    <mergeCell ref="D35:E35"/>
    <mergeCell ref="F35:G35"/>
    <mergeCell ref="H35:I35"/>
    <mergeCell ref="J35:K35"/>
    <mergeCell ref="L35:M35"/>
    <mergeCell ref="N38:O38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  <mergeCell ref="F38:G38"/>
    <mergeCell ref="H38:I38"/>
    <mergeCell ref="J38:K38"/>
    <mergeCell ref="L38:M38"/>
    <mergeCell ref="N40:O40"/>
    <mergeCell ref="B41:C41"/>
    <mergeCell ref="D41:E41"/>
    <mergeCell ref="F41:G41"/>
    <mergeCell ref="H41:I41"/>
    <mergeCell ref="J41:K41"/>
    <mergeCell ref="L41:M41"/>
    <mergeCell ref="N41:O41"/>
    <mergeCell ref="B40:C40"/>
    <mergeCell ref="D40:E40"/>
    <mergeCell ref="F40:G40"/>
    <mergeCell ref="H40:I40"/>
    <mergeCell ref="J40:K40"/>
    <mergeCell ref="L40:M40"/>
    <mergeCell ref="N42:O42"/>
    <mergeCell ref="B43:C43"/>
    <mergeCell ref="D43:E43"/>
    <mergeCell ref="F43:G43"/>
    <mergeCell ref="H43:I43"/>
    <mergeCell ref="J43:K43"/>
    <mergeCell ref="L43:M43"/>
    <mergeCell ref="N43:O43"/>
    <mergeCell ref="B42:C42"/>
    <mergeCell ref="D42:E42"/>
    <mergeCell ref="F42:G42"/>
    <mergeCell ref="H42:I42"/>
    <mergeCell ref="J42:K42"/>
    <mergeCell ref="L42:M42"/>
    <mergeCell ref="N44:O44"/>
    <mergeCell ref="A47:F47"/>
    <mergeCell ref="G47:O47"/>
    <mergeCell ref="H52:J52"/>
    <mergeCell ref="K52:M52"/>
    <mergeCell ref="H53:J53"/>
    <mergeCell ref="K53:M53"/>
    <mergeCell ref="B44:C44"/>
    <mergeCell ref="D44:E44"/>
    <mergeCell ref="F44:G44"/>
    <mergeCell ref="H44:I44"/>
    <mergeCell ref="J44:K44"/>
    <mergeCell ref="L44:M44"/>
    <mergeCell ref="H54:J54"/>
    <mergeCell ref="K54:M54"/>
    <mergeCell ref="H55:J55"/>
    <mergeCell ref="K55:M55"/>
    <mergeCell ref="A58:A60"/>
    <mergeCell ref="B58:B60"/>
    <mergeCell ref="C58:D60"/>
    <mergeCell ref="E58:F60"/>
    <mergeCell ref="G58:H60"/>
    <mergeCell ref="I58:I60"/>
    <mergeCell ref="J58:O60"/>
    <mergeCell ref="C62:D62"/>
    <mergeCell ref="E62:F62"/>
    <mergeCell ref="G62:H62"/>
    <mergeCell ref="J62:O62"/>
    <mergeCell ref="C63:D63"/>
    <mergeCell ref="E63:F63"/>
    <mergeCell ref="G63:H63"/>
    <mergeCell ref="J63:O63"/>
    <mergeCell ref="A68:O68"/>
    <mergeCell ref="J64:O64"/>
    <mergeCell ref="J65:O65"/>
    <mergeCell ref="A73:D73"/>
    <mergeCell ref="E73:H73"/>
    <mergeCell ref="A74:D74"/>
    <mergeCell ref="E74:H74"/>
    <mergeCell ref="A75:D75"/>
    <mergeCell ref="E75:H75"/>
    <mergeCell ref="C64:D64"/>
    <mergeCell ref="E64:F64"/>
    <mergeCell ref="G64:H64"/>
    <mergeCell ref="C65:D65"/>
    <mergeCell ref="E65:F65"/>
    <mergeCell ref="G65:H65"/>
    <mergeCell ref="A88:C88"/>
    <mergeCell ref="K88:L88"/>
    <mergeCell ref="K90:L90"/>
    <mergeCell ref="D83:I83"/>
    <mergeCell ref="A85:B86"/>
    <mergeCell ref="A76:D76"/>
    <mergeCell ref="E76:H76"/>
    <mergeCell ref="A79:O79"/>
    <mergeCell ref="A81:A82"/>
    <mergeCell ref="B81:B82"/>
    <mergeCell ref="C81:C82"/>
    <mergeCell ref="D81:I82"/>
    <mergeCell ref="C85:O86"/>
  </mergeCells>
  <pageMargins left="0.7" right="0.7" top="0.75" bottom="0.75" header="0.3" footer="0.3"/>
  <pageSetup paperSize="9" scale="77" orientation="landscape" r:id="rId1"/>
  <rowBreaks count="2" manualBreakCount="2">
    <brk id="43" max="14" man="1"/>
    <brk id="7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view="pageBreakPreview" topLeftCell="A51" zoomScaleNormal="100" zoomScaleSheetLayoutView="100" workbookViewId="0">
      <selection activeCell="E62" sqref="E62:F62"/>
    </sheetView>
  </sheetViews>
  <sheetFormatPr defaultRowHeight="15" x14ac:dyDescent="0.25"/>
  <cols>
    <col min="1" max="1" width="27.5703125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1:17" ht="15.75" x14ac:dyDescent="0.25">
      <c r="A2" s="123" t="s">
        <v>57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0" t="s">
        <v>11</v>
      </c>
      <c r="C4" s="19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52</v>
      </c>
      <c r="C5" s="10" t="s">
        <v>53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0" t="s">
        <v>11</v>
      </c>
      <c r="C7" s="18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52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15.75" customHeight="1" thickBot="1" x14ac:dyDescent="0.3">
      <c r="A10" s="21" t="s">
        <v>14</v>
      </c>
      <c r="C10" s="5" t="s">
        <v>15</v>
      </c>
      <c r="D10" s="124" t="s">
        <v>16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5"/>
      <c r="Q10" s="15"/>
    </row>
    <row r="11" spans="1:17" x14ac:dyDescent="0.25">
      <c r="A11" s="13" t="s">
        <v>52</v>
      </c>
      <c r="C11" s="30" t="s">
        <v>17</v>
      </c>
      <c r="D11" s="125" t="s">
        <v>54</v>
      </c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</row>
    <row r="12" spans="1:17" x14ac:dyDescent="0.25">
      <c r="A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</row>
    <row r="13" spans="1:17" ht="40.5" customHeight="1" x14ac:dyDescent="0.25">
      <c r="A13" s="2" t="s">
        <v>1</v>
      </c>
      <c r="B13" s="126" t="s">
        <v>48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127" t="s">
        <v>2</v>
      </c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</row>
    <row r="16" spans="1:17" x14ac:dyDescent="0.25">
      <c r="A16" s="72" t="s">
        <v>18</v>
      </c>
      <c r="B16" s="128" t="s">
        <v>3</v>
      </c>
      <c r="C16" s="128"/>
      <c r="D16" s="128" t="s">
        <v>4</v>
      </c>
      <c r="E16" s="128"/>
      <c r="F16" s="128"/>
      <c r="G16" s="128"/>
      <c r="H16" s="128"/>
      <c r="I16" s="128"/>
      <c r="J16" s="128" t="s">
        <v>5</v>
      </c>
      <c r="K16" s="128"/>
      <c r="L16" s="128"/>
      <c r="M16" s="128"/>
      <c r="N16" s="128"/>
      <c r="O16" s="128"/>
    </row>
    <row r="17" spans="1:15" x14ac:dyDescent="0.25">
      <c r="A17" s="72"/>
      <c r="B17" s="128"/>
      <c r="C17" s="128"/>
      <c r="D17" s="128" t="s">
        <v>6</v>
      </c>
      <c r="E17" s="128"/>
      <c r="F17" s="128" t="s">
        <v>7</v>
      </c>
      <c r="G17" s="128"/>
      <c r="H17" s="128" t="s">
        <v>8</v>
      </c>
      <c r="I17" s="128"/>
      <c r="J17" s="128" t="s">
        <v>6</v>
      </c>
      <c r="K17" s="128"/>
      <c r="L17" s="128" t="s">
        <v>7</v>
      </c>
      <c r="M17" s="128"/>
      <c r="N17" s="128" t="s">
        <v>8</v>
      </c>
      <c r="O17" s="128"/>
    </row>
    <row r="18" spans="1:15" x14ac:dyDescent="0.25">
      <c r="A18" s="121" t="s">
        <v>49</v>
      </c>
      <c r="B18" s="115" t="s">
        <v>9</v>
      </c>
      <c r="C18" s="115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</row>
    <row r="19" spans="1:15" ht="35.25" customHeight="1" x14ac:dyDescent="0.25">
      <c r="A19" s="121"/>
      <c r="B19" s="112" t="s">
        <v>50</v>
      </c>
      <c r="C19" s="112"/>
      <c r="D19" s="113">
        <v>167500</v>
      </c>
      <c r="E19" s="113"/>
      <c r="F19" s="113">
        <v>163835</v>
      </c>
      <c r="G19" s="113"/>
      <c r="H19" s="113">
        <f>F19/D19*100</f>
        <v>97.811940298507466</v>
      </c>
      <c r="I19" s="113"/>
      <c r="J19" s="131">
        <v>46253</v>
      </c>
      <c r="K19" s="131"/>
      <c r="L19" s="131">
        <v>40000</v>
      </c>
      <c r="M19" s="131"/>
      <c r="N19" s="132">
        <f>L19/J19*100</f>
        <v>86.48087691609193</v>
      </c>
      <c r="O19" s="132"/>
    </row>
    <row r="20" spans="1:15" ht="26.25" hidden="1" customHeight="1" x14ac:dyDescent="0.25">
      <c r="A20" s="121"/>
      <c r="B20" s="112"/>
      <c r="C20" s="112"/>
      <c r="D20" s="113"/>
      <c r="E20" s="113"/>
      <c r="F20" s="113"/>
      <c r="G20" s="113"/>
      <c r="H20" s="113" t="e">
        <f>F20/D20*100</f>
        <v>#DIV/0!</v>
      </c>
      <c r="I20" s="113"/>
      <c r="J20" s="133"/>
      <c r="K20" s="133"/>
      <c r="L20" s="133"/>
      <c r="M20" s="133"/>
      <c r="N20" s="107" t="e">
        <f>L20/J20*100</f>
        <v>#DIV/0!</v>
      </c>
      <c r="O20" s="107"/>
    </row>
    <row r="21" spans="1:15" ht="26.25" hidden="1" customHeight="1" x14ac:dyDescent="0.25">
      <c r="A21" s="121"/>
      <c r="B21" s="112"/>
      <c r="C21" s="112"/>
      <c r="D21" s="113"/>
      <c r="E21" s="113"/>
      <c r="F21" s="113"/>
      <c r="G21" s="113"/>
      <c r="H21" s="113" t="e">
        <f>F21/D21*100</f>
        <v>#DIV/0!</v>
      </c>
      <c r="I21" s="113"/>
      <c r="J21" s="133"/>
      <c r="K21" s="133"/>
      <c r="L21" s="133"/>
      <c r="M21" s="133"/>
      <c r="N21" s="107" t="e">
        <f>L21/J21*100</f>
        <v>#DIV/0!</v>
      </c>
      <c r="O21" s="107"/>
    </row>
    <row r="22" spans="1:15" ht="26.25" hidden="1" customHeight="1" x14ac:dyDescent="0.25">
      <c r="A22" s="121"/>
      <c r="B22" s="112"/>
      <c r="C22" s="112"/>
      <c r="D22" s="113"/>
      <c r="E22" s="113"/>
      <c r="F22" s="113"/>
      <c r="G22" s="113"/>
      <c r="H22" s="113" t="e">
        <f>F22/D22*100</f>
        <v>#DIV/0!</v>
      </c>
      <c r="I22" s="113"/>
      <c r="J22" s="133"/>
      <c r="K22" s="133"/>
      <c r="L22" s="133"/>
      <c r="M22" s="133"/>
      <c r="N22" s="107" t="e">
        <f>L22/J22*100</f>
        <v>#DIV/0!</v>
      </c>
      <c r="O22" s="107"/>
    </row>
    <row r="23" spans="1:15" ht="20.25" customHeight="1" x14ac:dyDescent="0.25">
      <c r="A23" s="121"/>
      <c r="B23" s="115" t="s">
        <v>10</v>
      </c>
      <c r="C23" s="115"/>
      <c r="D23" s="116"/>
      <c r="E23" s="116"/>
      <c r="F23" s="116"/>
      <c r="G23" s="116"/>
      <c r="H23" s="117"/>
      <c r="I23" s="117"/>
      <c r="J23" s="134"/>
      <c r="K23" s="134"/>
      <c r="L23" s="134"/>
      <c r="M23" s="134"/>
      <c r="N23" s="135"/>
      <c r="O23" s="135"/>
    </row>
    <row r="24" spans="1:15" ht="26.25" customHeight="1" x14ac:dyDescent="0.25">
      <c r="A24" s="121"/>
      <c r="B24" s="112" t="s">
        <v>51</v>
      </c>
      <c r="C24" s="112"/>
      <c r="D24" s="113">
        <v>100</v>
      </c>
      <c r="E24" s="113"/>
      <c r="F24" s="113">
        <v>100</v>
      </c>
      <c r="G24" s="113"/>
      <c r="H24" s="107">
        <f>F24/D24*100</f>
        <v>100</v>
      </c>
      <c r="I24" s="107"/>
      <c r="J24" s="132">
        <v>100</v>
      </c>
      <c r="K24" s="132"/>
      <c r="L24" s="132">
        <f>L19/J19*100</f>
        <v>86.48087691609193</v>
      </c>
      <c r="M24" s="132"/>
      <c r="N24" s="132">
        <f t="shared" ref="N24:N26" si="0">L24/J24*100</f>
        <v>86.48087691609193</v>
      </c>
      <c r="O24" s="132"/>
    </row>
    <row r="25" spans="1:15" ht="26.25" hidden="1" customHeight="1" x14ac:dyDescent="0.25">
      <c r="A25" s="121"/>
      <c r="B25" s="112"/>
      <c r="C25" s="112"/>
      <c r="D25" s="113"/>
      <c r="E25" s="113"/>
      <c r="F25" s="113"/>
      <c r="G25" s="113"/>
      <c r="H25" s="107" t="e">
        <f>F25/D25*100</f>
        <v>#DIV/0!</v>
      </c>
      <c r="I25" s="107"/>
      <c r="J25" s="107"/>
      <c r="K25" s="107"/>
      <c r="L25" s="107"/>
      <c r="M25" s="107"/>
      <c r="N25" s="107" t="e">
        <f t="shared" si="0"/>
        <v>#DIV/0!</v>
      </c>
      <c r="O25" s="107"/>
    </row>
    <row r="26" spans="1:15" ht="26.25" hidden="1" customHeight="1" x14ac:dyDescent="0.25">
      <c r="A26" s="121"/>
      <c r="B26" s="112"/>
      <c r="C26" s="112"/>
      <c r="D26" s="113"/>
      <c r="E26" s="113"/>
      <c r="F26" s="113"/>
      <c r="G26" s="113"/>
      <c r="H26" s="107" t="e">
        <f>F26/D26*100</f>
        <v>#DIV/0!</v>
      </c>
      <c r="I26" s="107"/>
      <c r="J26" s="107"/>
      <c r="K26" s="107"/>
      <c r="L26" s="107"/>
      <c r="M26" s="107"/>
      <c r="N26" s="107" t="e">
        <f t="shared" si="0"/>
        <v>#DIV/0!</v>
      </c>
      <c r="O26" s="107"/>
    </row>
    <row r="27" spans="1:15" ht="25.5" customHeight="1" x14ac:dyDescent="0.25">
      <c r="A27" s="121" t="s">
        <v>55</v>
      </c>
      <c r="B27" s="115" t="s">
        <v>9</v>
      </c>
      <c r="C27" s="115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</row>
    <row r="28" spans="1:15" ht="41.25" customHeight="1" x14ac:dyDescent="0.25">
      <c r="A28" s="121"/>
      <c r="B28" s="112" t="s">
        <v>50</v>
      </c>
      <c r="C28" s="112"/>
      <c r="D28" s="113">
        <v>5000</v>
      </c>
      <c r="E28" s="113"/>
      <c r="F28" s="113">
        <v>8735</v>
      </c>
      <c r="G28" s="113"/>
      <c r="H28" s="113">
        <f>F28/D28*100</f>
        <v>174.70000000000002</v>
      </c>
      <c r="I28" s="113"/>
      <c r="J28" s="131">
        <v>7000</v>
      </c>
      <c r="K28" s="131"/>
      <c r="L28" s="131">
        <v>0</v>
      </c>
      <c r="M28" s="131"/>
      <c r="N28" s="132">
        <f>L28/J28*100</f>
        <v>0</v>
      </c>
      <c r="O28" s="132"/>
    </row>
    <row r="29" spans="1:15" ht="26.25" hidden="1" customHeight="1" x14ac:dyDescent="0.25">
      <c r="A29" s="121"/>
      <c r="B29" s="112"/>
      <c r="C29" s="112"/>
      <c r="D29" s="113"/>
      <c r="E29" s="113"/>
      <c r="F29" s="113"/>
      <c r="G29" s="113"/>
      <c r="H29" s="113" t="e">
        <f>F29/D29*100</f>
        <v>#DIV/0!</v>
      </c>
      <c r="I29" s="113"/>
      <c r="J29" s="133"/>
      <c r="K29" s="133"/>
      <c r="L29" s="133"/>
      <c r="M29" s="133"/>
      <c r="N29" s="107" t="e">
        <f>L29/J29*100</f>
        <v>#DIV/0!</v>
      </c>
      <c r="O29" s="107"/>
    </row>
    <row r="30" spans="1:15" ht="26.25" hidden="1" customHeight="1" x14ac:dyDescent="0.25">
      <c r="A30" s="121"/>
      <c r="B30" s="112"/>
      <c r="C30" s="112"/>
      <c r="D30" s="113"/>
      <c r="E30" s="113"/>
      <c r="F30" s="113"/>
      <c r="G30" s="113"/>
      <c r="H30" s="113" t="e">
        <f>F30/D30*100</f>
        <v>#DIV/0!</v>
      </c>
      <c r="I30" s="113"/>
      <c r="J30" s="133"/>
      <c r="K30" s="133"/>
      <c r="L30" s="133"/>
      <c r="M30" s="133"/>
      <c r="N30" s="107" t="e">
        <f>L30/J30*100</f>
        <v>#DIV/0!</v>
      </c>
      <c r="O30" s="107"/>
    </row>
    <row r="31" spans="1:15" ht="26.25" hidden="1" customHeight="1" x14ac:dyDescent="0.25">
      <c r="A31" s="121"/>
      <c r="B31" s="112"/>
      <c r="C31" s="112"/>
      <c r="D31" s="113"/>
      <c r="E31" s="113"/>
      <c r="F31" s="113"/>
      <c r="G31" s="113"/>
      <c r="H31" s="113" t="e">
        <f>F31/D31*100</f>
        <v>#DIV/0!</v>
      </c>
      <c r="I31" s="113"/>
      <c r="J31" s="133"/>
      <c r="K31" s="133"/>
      <c r="L31" s="133"/>
      <c r="M31" s="133"/>
      <c r="N31" s="107" t="e">
        <f>L31/J31*100</f>
        <v>#DIV/0!</v>
      </c>
      <c r="O31" s="107"/>
    </row>
    <row r="32" spans="1:15" ht="41.25" customHeight="1" x14ac:dyDescent="0.25">
      <c r="A32" s="121"/>
      <c r="B32" s="115" t="s">
        <v>10</v>
      </c>
      <c r="C32" s="115"/>
      <c r="D32" s="116"/>
      <c r="E32" s="116"/>
      <c r="F32" s="116"/>
      <c r="G32" s="116"/>
      <c r="H32" s="117"/>
      <c r="I32" s="117"/>
      <c r="J32" s="134"/>
      <c r="K32" s="134"/>
      <c r="L32" s="134"/>
      <c r="M32" s="134"/>
      <c r="N32" s="135"/>
      <c r="O32" s="135"/>
    </row>
    <row r="33" spans="1:15" ht="26.25" customHeight="1" x14ac:dyDescent="0.25">
      <c r="A33" s="121"/>
      <c r="B33" s="112" t="s">
        <v>51</v>
      </c>
      <c r="C33" s="112"/>
      <c r="D33" s="113">
        <v>100</v>
      </c>
      <c r="E33" s="113"/>
      <c r="F33" s="113">
        <v>100</v>
      </c>
      <c r="G33" s="113"/>
      <c r="H33" s="113">
        <f>F33/D33*100</f>
        <v>100</v>
      </c>
      <c r="I33" s="113"/>
      <c r="J33" s="132">
        <v>100</v>
      </c>
      <c r="K33" s="132"/>
      <c r="L33" s="132">
        <v>0</v>
      </c>
      <c r="M33" s="132"/>
      <c r="N33" s="132">
        <f t="shared" ref="N33:N35" si="1">L33/J33*100</f>
        <v>0</v>
      </c>
      <c r="O33" s="132"/>
    </row>
    <row r="34" spans="1:15" ht="26.25" hidden="1" customHeight="1" x14ac:dyDescent="0.25">
      <c r="A34" s="121"/>
      <c r="B34" s="112"/>
      <c r="C34" s="112"/>
      <c r="D34" s="113"/>
      <c r="E34" s="113"/>
      <c r="F34" s="113"/>
      <c r="G34" s="113"/>
      <c r="H34" s="107" t="e">
        <f>F34/D34*100</f>
        <v>#DIV/0!</v>
      </c>
      <c r="I34" s="107"/>
      <c r="J34" s="107"/>
      <c r="K34" s="107"/>
      <c r="L34" s="107"/>
      <c r="M34" s="107"/>
      <c r="N34" s="107" t="e">
        <f t="shared" si="1"/>
        <v>#DIV/0!</v>
      </c>
      <c r="O34" s="107"/>
    </row>
    <row r="35" spans="1:15" ht="26.25" hidden="1" customHeight="1" x14ac:dyDescent="0.25">
      <c r="A35" s="121"/>
      <c r="B35" s="112"/>
      <c r="C35" s="112"/>
      <c r="D35" s="113"/>
      <c r="E35" s="113"/>
      <c r="F35" s="113"/>
      <c r="G35" s="113"/>
      <c r="H35" s="107" t="e">
        <f>F35/D35*100</f>
        <v>#DIV/0!</v>
      </c>
      <c r="I35" s="107"/>
      <c r="J35" s="107"/>
      <c r="K35" s="107"/>
      <c r="L35" s="107"/>
      <c r="M35" s="107"/>
      <c r="N35" s="107" t="e">
        <f t="shared" si="1"/>
        <v>#DIV/0!</v>
      </c>
      <c r="O35" s="107"/>
    </row>
    <row r="36" spans="1:15" ht="19.5" customHeight="1" x14ac:dyDescent="0.25">
      <c r="A36" s="121" t="s">
        <v>56</v>
      </c>
      <c r="B36" s="115" t="s">
        <v>9</v>
      </c>
      <c r="C36" s="115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</row>
    <row r="37" spans="1:15" ht="30" customHeight="1" x14ac:dyDescent="0.25">
      <c r="A37" s="121"/>
      <c r="B37" s="112" t="s">
        <v>50</v>
      </c>
      <c r="C37" s="112"/>
      <c r="D37" s="113"/>
      <c r="E37" s="113"/>
      <c r="F37" s="113"/>
      <c r="G37" s="113"/>
      <c r="H37" s="113">
        <v>0</v>
      </c>
      <c r="I37" s="113"/>
      <c r="J37" s="131">
        <v>37343</v>
      </c>
      <c r="K37" s="131"/>
      <c r="L37" s="131">
        <v>37343</v>
      </c>
      <c r="M37" s="131"/>
      <c r="N37" s="132">
        <f>L37/J37*100</f>
        <v>100</v>
      </c>
      <c r="O37" s="132"/>
    </row>
    <row r="38" spans="1:15" ht="26.25" hidden="1" customHeight="1" x14ac:dyDescent="0.25">
      <c r="A38" s="121"/>
      <c r="B38" s="112"/>
      <c r="C38" s="112"/>
      <c r="D38" s="113"/>
      <c r="E38" s="113"/>
      <c r="F38" s="113"/>
      <c r="G38" s="113"/>
      <c r="H38" s="113" t="e">
        <f>F38/D38*100</f>
        <v>#DIV/0!</v>
      </c>
      <c r="I38" s="113"/>
      <c r="J38" s="133"/>
      <c r="K38" s="133"/>
      <c r="L38" s="133"/>
      <c r="M38" s="133"/>
      <c r="N38" s="107" t="e">
        <f>L38/J38*100</f>
        <v>#DIV/0!</v>
      </c>
      <c r="O38" s="107"/>
    </row>
    <row r="39" spans="1:15" ht="26.25" hidden="1" customHeight="1" x14ac:dyDescent="0.25">
      <c r="A39" s="121"/>
      <c r="B39" s="112"/>
      <c r="C39" s="112"/>
      <c r="D39" s="113"/>
      <c r="E39" s="113"/>
      <c r="F39" s="113"/>
      <c r="G39" s="113"/>
      <c r="H39" s="113" t="e">
        <f>F39/D39*100</f>
        <v>#DIV/0!</v>
      </c>
      <c r="I39" s="113"/>
      <c r="J39" s="133"/>
      <c r="K39" s="133"/>
      <c r="L39" s="133"/>
      <c r="M39" s="133"/>
      <c r="N39" s="107" t="e">
        <f>L39/J39*100</f>
        <v>#DIV/0!</v>
      </c>
      <c r="O39" s="107"/>
    </row>
    <row r="40" spans="1:15" ht="26.25" hidden="1" customHeight="1" x14ac:dyDescent="0.25">
      <c r="A40" s="121"/>
      <c r="B40" s="112"/>
      <c r="C40" s="112"/>
      <c r="D40" s="113"/>
      <c r="E40" s="113"/>
      <c r="F40" s="113"/>
      <c r="G40" s="113"/>
      <c r="H40" s="113" t="e">
        <f>F40/D40*100</f>
        <v>#DIV/0!</v>
      </c>
      <c r="I40" s="113"/>
      <c r="J40" s="133"/>
      <c r="K40" s="133"/>
      <c r="L40" s="133"/>
      <c r="M40" s="133"/>
      <c r="N40" s="107" t="e">
        <f>L40/J40*100</f>
        <v>#DIV/0!</v>
      </c>
      <c r="O40" s="107"/>
    </row>
    <row r="41" spans="1:15" ht="21" customHeight="1" x14ac:dyDescent="0.25">
      <c r="A41" s="121"/>
      <c r="B41" s="115" t="s">
        <v>10</v>
      </c>
      <c r="C41" s="115"/>
      <c r="D41" s="116"/>
      <c r="E41" s="116"/>
      <c r="F41" s="116"/>
      <c r="G41" s="116"/>
      <c r="H41" s="117"/>
      <c r="I41" s="117"/>
      <c r="J41" s="134"/>
      <c r="K41" s="134"/>
      <c r="L41" s="134"/>
      <c r="M41" s="134"/>
      <c r="N41" s="135"/>
      <c r="O41" s="135"/>
    </row>
    <row r="42" spans="1:15" ht="18" customHeight="1" x14ac:dyDescent="0.25">
      <c r="A42" s="121"/>
      <c r="B42" s="112" t="s">
        <v>51</v>
      </c>
      <c r="C42" s="112"/>
      <c r="D42" s="113"/>
      <c r="E42" s="113"/>
      <c r="F42" s="113"/>
      <c r="G42" s="113"/>
      <c r="H42" s="107">
        <v>0</v>
      </c>
      <c r="I42" s="107"/>
      <c r="J42" s="132">
        <v>100</v>
      </c>
      <c r="K42" s="132"/>
      <c r="L42" s="132">
        <v>100</v>
      </c>
      <c r="M42" s="132"/>
      <c r="N42" s="132">
        <f t="shared" ref="N42:N44" si="2">L42/J42*100</f>
        <v>100</v>
      </c>
      <c r="O42" s="132"/>
    </row>
    <row r="43" spans="1:15" ht="26.25" hidden="1" customHeight="1" x14ac:dyDescent="0.25">
      <c r="A43" s="121"/>
      <c r="B43" s="112"/>
      <c r="C43" s="112"/>
      <c r="D43" s="113"/>
      <c r="E43" s="113"/>
      <c r="F43" s="113"/>
      <c r="G43" s="113"/>
      <c r="H43" s="107" t="e">
        <f>F43/D43*100</f>
        <v>#DIV/0!</v>
      </c>
      <c r="I43" s="107"/>
      <c r="J43" s="107"/>
      <c r="K43" s="107"/>
      <c r="L43" s="107"/>
      <c r="M43" s="107"/>
      <c r="N43" s="107" t="e">
        <f t="shared" si="2"/>
        <v>#DIV/0!</v>
      </c>
      <c r="O43" s="107"/>
    </row>
    <row r="44" spans="1:15" ht="3" hidden="1" customHeight="1" x14ac:dyDescent="0.25">
      <c r="A44" s="121"/>
      <c r="B44" s="112"/>
      <c r="C44" s="112"/>
      <c r="D44" s="113"/>
      <c r="E44" s="113"/>
      <c r="F44" s="113"/>
      <c r="G44" s="113"/>
      <c r="H44" s="107" t="e">
        <f>F44/D44*100</f>
        <v>#DIV/0!</v>
      </c>
      <c r="I44" s="107"/>
      <c r="J44" s="107"/>
      <c r="K44" s="107"/>
      <c r="L44" s="107"/>
      <c r="M44" s="107"/>
      <c r="N44" s="107" t="e">
        <f t="shared" si="2"/>
        <v>#DIV/0!</v>
      </c>
      <c r="O44" s="107"/>
    </row>
    <row r="45" spans="1:15" ht="12.75" customHeight="1" x14ac:dyDescent="0.25"/>
    <row r="46" spans="1:15" ht="21" x14ac:dyDescent="0.35">
      <c r="A46" s="24" t="s">
        <v>19</v>
      </c>
    </row>
    <row r="47" spans="1:15" ht="30" customHeight="1" x14ac:dyDescent="0.25">
      <c r="A47" s="108" t="s">
        <v>21</v>
      </c>
      <c r="B47" s="108"/>
      <c r="C47" s="108"/>
      <c r="D47" s="108"/>
      <c r="E47" s="108"/>
      <c r="F47" s="108"/>
      <c r="G47" s="109" t="s">
        <v>20</v>
      </c>
      <c r="H47" s="109"/>
      <c r="I47" s="109"/>
      <c r="J47" s="109"/>
      <c r="K47" s="109"/>
      <c r="L47" s="109"/>
      <c r="M47" s="109"/>
      <c r="N47" s="109"/>
      <c r="O47" s="109"/>
    </row>
    <row r="51" spans="1:15" x14ac:dyDescent="0.25">
      <c r="A51" s="22" t="s">
        <v>22</v>
      </c>
    </row>
    <row r="52" spans="1:15" ht="18" x14ac:dyDescent="0.25">
      <c r="H52" s="110" t="s">
        <v>23</v>
      </c>
      <c r="I52" s="110"/>
      <c r="J52" s="110"/>
      <c r="K52" s="111" t="s">
        <v>24</v>
      </c>
      <c r="L52" s="110"/>
      <c r="M52" s="110"/>
    </row>
    <row r="53" spans="1:15" ht="18.75" x14ac:dyDescent="0.3">
      <c r="H53" s="80" t="s">
        <v>25</v>
      </c>
      <c r="I53" s="80"/>
      <c r="J53" s="80"/>
      <c r="K53" s="81">
        <v>0</v>
      </c>
      <c r="L53" s="80"/>
      <c r="M53" s="80"/>
    </row>
    <row r="54" spans="1:15" ht="18.75" x14ac:dyDescent="0.3">
      <c r="H54" s="80" t="s">
        <v>26</v>
      </c>
      <c r="I54" s="80"/>
      <c r="J54" s="80"/>
      <c r="K54" s="81">
        <v>15</v>
      </c>
      <c r="L54" s="80"/>
      <c r="M54" s="80"/>
    </row>
    <row r="55" spans="1:15" ht="18.75" x14ac:dyDescent="0.3">
      <c r="H55" s="80" t="s">
        <v>27</v>
      </c>
      <c r="I55" s="80"/>
      <c r="J55" s="80"/>
      <c r="K55" s="81">
        <v>25</v>
      </c>
      <c r="L55" s="80"/>
      <c r="M55" s="80"/>
    </row>
    <row r="58" spans="1:15" ht="4.5" customHeight="1" x14ac:dyDescent="0.25">
      <c r="A58" s="82"/>
      <c r="B58" s="82"/>
      <c r="C58" s="85"/>
      <c r="D58" s="86"/>
      <c r="E58" s="91"/>
      <c r="F58" s="92"/>
      <c r="G58" s="91" t="s">
        <v>58</v>
      </c>
      <c r="H58" s="92"/>
      <c r="I58" s="97" t="s">
        <v>47</v>
      </c>
      <c r="J58" s="98" t="s">
        <v>45</v>
      </c>
      <c r="K58" s="99"/>
      <c r="L58" s="99"/>
      <c r="M58" s="99"/>
      <c r="N58" s="99"/>
      <c r="O58" s="100"/>
    </row>
    <row r="59" spans="1:15" x14ac:dyDescent="0.25">
      <c r="A59" s="83"/>
      <c r="B59" s="83"/>
      <c r="C59" s="87"/>
      <c r="D59" s="88"/>
      <c r="E59" s="93"/>
      <c r="F59" s="94"/>
      <c r="G59" s="93"/>
      <c r="H59" s="94"/>
      <c r="I59" s="97"/>
      <c r="J59" s="101"/>
      <c r="K59" s="102"/>
      <c r="L59" s="102"/>
      <c r="M59" s="102"/>
      <c r="N59" s="102"/>
      <c r="O59" s="103"/>
    </row>
    <row r="60" spans="1:15" ht="12.75" customHeight="1" x14ac:dyDescent="0.25">
      <c r="A60" s="84"/>
      <c r="B60" s="84"/>
      <c r="C60" s="89"/>
      <c r="D60" s="90"/>
      <c r="E60" s="95"/>
      <c r="F60" s="96"/>
      <c r="G60" s="95"/>
      <c r="H60" s="96"/>
      <c r="I60" s="97"/>
      <c r="J60" s="104"/>
      <c r="K60" s="105"/>
      <c r="L60" s="105"/>
      <c r="M60" s="105"/>
      <c r="N60" s="105"/>
      <c r="O60" s="106"/>
    </row>
    <row r="61" spans="1:15" ht="6.75" customHeight="1" x14ac:dyDescent="0.25"/>
    <row r="62" spans="1:15" ht="18.75" x14ac:dyDescent="0.3">
      <c r="A62" s="34">
        <f>(N19+N28+N37)/3</f>
        <v>62.160292305363974</v>
      </c>
      <c r="B62" s="34">
        <f>(N24+N33+N42)/3</f>
        <v>62.160292305363974</v>
      </c>
      <c r="C62" s="137">
        <f>(H19+H28)/2</f>
        <v>136.25597014925376</v>
      </c>
      <c r="D62" s="137"/>
      <c r="E62" s="138">
        <f>A62/C62</f>
        <v>0.4562023391508942</v>
      </c>
      <c r="F62" s="138"/>
      <c r="G62" s="139">
        <v>0</v>
      </c>
      <c r="H62" s="139"/>
      <c r="I62" s="31">
        <f>A62+B62+G62</f>
        <v>124.32058461072795</v>
      </c>
      <c r="J62" s="72" t="s">
        <v>46</v>
      </c>
      <c r="K62" s="72"/>
      <c r="L62" s="72"/>
      <c r="M62" s="72"/>
      <c r="N62" s="72"/>
      <c r="O62" s="72"/>
    </row>
    <row r="63" spans="1:15" ht="46.5" customHeight="1" x14ac:dyDescent="0.25">
      <c r="A63" s="35">
        <f>N19/1</f>
        <v>86.48087691609193</v>
      </c>
      <c r="B63" s="35">
        <f>N24/1</f>
        <v>86.48087691609193</v>
      </c>
      <c r="C63" s="136">
        <f>H19/1</f>
        <v>97.811940298507466</v>
      </c>
      <c r="D63" s="136"/>
      <c r="E63" s="67">
        <f>A63/C63</f>
        <v>0.88415459965485999</v>
      </c>
      <c r="F63" s="67"/>
      <c r="G63" s="68">
        <v>15</v>
      </c>
      <c r="H63" s="68"/>
      <c r="I63" s="32">
        <f>A63+B63+G63</f>
        <v>187.96175383218386</v>
      </c>
      <c r="J63" s="73" t="s">
        <v>49</v>
      </c>
      <c r="K63" s="74"/>
      <c r="L63" s="74"/>
      <c r="M63" s="74"/>
      <c r="N63" s="74"/>
      <c r="O63" s="75"/>
    </row>
    <row r="64" spans="1:15" ht="81" customHeight="1" x14ac:dyDescent="0.25">
      <c r="A64" s="35">
        <f>N28/1</f>
        <v>0</v>
      </c>
      <c r="B64" s="35">
        <f>N33/1</f>
        <v>0</v>
      </c>
      <c r="C64" s="136">
        <f>H28/1</f>
        <v>174.70000000000002</v>
      </c>
      <c r="D64" s="136"/>
      <c r="E64" s="67">
        <f>A64/C64</f>
        <v>0</v>
      </c>
      <c r="F64" s="67"/>
      <c r="G64" s="68">
        <v>0</v>
      </c>
      <c r="H64" s="68"/>
      <c r="I64" s="32">
        <f>A64+B64+G64</f>
        <v>0</v>
      </c>
      <c r="J64" s="77" t="s">
        <v>55</v>
      </c>
      <c r="K64" s="78"/>
      <c r="L64" s="78"/>
      <c r="M64" s="78"/>
      <c r="N64" s="78"/>
      <c r="O64" s="79"/>
    </row>
    <row r="65" spans="1:15" ht="56.25" customHeight="1" x14ac:dyDescent="0.25">
      <c r="A65" s="35">
        <f>N37/1</f>
        <v>100</v>
      </c>
      <c r="B65" s="35">
        <f>N42/1</f>
        <v>100</v>
      </c>
      <c r="C65" s="136">
        <f>H37/1</f>
        <v>0</v>
      </c>
      <c r="D65" s="136"/>
      <c r="E65" s="67">
        <v>0</v>
      </c>
      <c r="F65" s="67"/>
      <c r="G65" s="68">
        <v>0</v>
      </c>
      <c r="H65" s="68"/>
      <c r="I65" s="32">
        <f>A65+B65+G65</f>
        <v>200</v>
      </c>
      <c r="J65" s="77" t="s">
        <v>56</v>
      </c>
      <c r="K65" s="78"/>
      <c r="L65" s="78"/>
      <c r="M65" s="78"/>
      <c r="N65" s="78"/>
      <c r="O65" s="79"/>
    </row>
    <row r="67" spans="1:15" ht="21" x14ac:dyDescent="0.35">
      <c r="A67" s="24" t="s">
        <v>28</v>
      </c>
    </row>
    <row r="68" spans="1:15" ht="36.75" customHeight="1" x14ac:dyDescent="0.25">
      <c r="A68" s="76" t="s">
        <v>29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</row>
    <row r="72" spans="1:15" ht="18.75" x14ac:dyDescent="0.3">
      <c r="A72" s="23" t="s">
        <v>30</v>
      </c>
    </row>
    <row r="73" spans="1:15" ht="15.75" customHeight="1" x14ac:dyDescent="0.25">
      <c r="A73" s="65" t="s">
        <v>31</v>
      </c>
      <c r="B73" s="65"/>
      <c r="C73" s="65"/>
      <c r="D73" s="65"/>
      <c r="E73" s="65" t="s">
        <v>32</v>
      </c>
      <c r="F73" s="65"/>
      <c r="G73" s="65"/>
      <c r="H73" s="65"/>
    </row>
    <row r="74" spans="1:15" ht="15.75" customHeight="1" x14ac:dyDescent="0.25">
      <c r="A74" s="54" t="s">
        <v>33</v>
      </c>
      <c r="B74" s="54"/>
      <c r="C74" s="54"/>
      <c r="D74" s="54"/>
      <c r="E74" s="54" t="s">
        <v>34</v>
      </c>
      <c r="F74" s="54"/>
      <c r="G74" s="54"/>
      <c r="H74" s="54"/>
    </row>
    <row r="75" spans="1:15" ht="15.75" customHeight="1" x14ac:dyDescent="0.25">
      <c r="A75" s="54" t="s">
        <v>35</v>
      </c>
      <c r="B75" s="54"/>
      <c r="C75" s="54"/>
      <c r="D75" s="54"/>
      <c r="E75" s="54" t="s">
        <v>36</v>
      </c>
      <c r="F75" s="54"/>
      <c r="G75" s="54"/>
      <c r="H75" s="54"/>
    </row>
    <row r="76" spans="1:15" ht="15.75" customHeight="1" x14ac:dyDescent="0.25">
      <c r="A76" s="54" t="s">
        <v>37</v>
      </c>
      <c r="B76" s="54"/>
      <c r="C76" s="54"/>
      <c r="D76" s="54"/>
      <c r="E76" s="54" t="s">
        <v>38</v>
      </c>
      <c r="F76" s="54"/>
      <c r="G76" s="54"/>
      <c r="H76" s="54"/>
    </row>
    <row r="77" spans="1:15" x14ac:dyDescent="0.25">
      <c r="A77" t="s">
        <v>39</v>
      </c>
    </row>
    <row r="79" spans="1:15" ht="39.75" customHeight="1" x14ac:dyDescent="0.35">
      <c r="A79" s="55" t="s">
        <v>59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</row>
    <row r="81" spans="1:15" ht="15" customHeight="1" x14ac:dyDescent="0.25">
      <c r="A81" s="56" t="s">
        <v>40</v>
      </c>
      <c r="B81" s="56" t="s">
        <v>41</v>
      </c>
      <c r="C81" s="57" t="s">
        <v>42</v>
      </c>
      <c r="D81" s="58" t="s">
        <v>31</v>
      </c>
      <c r="E81" s="58"/>
      <c r="F81" s="58"/>
      <c r="G81" s="58"/>
      <c r="H81" s="58"/>
      <c r="I81" s="58"/>
    </row>
    <row r="82" spans="1:15" ht="15" customHeight="1" x14ac:dyDescent="0.25">
      <c r="A82" s="56"/>
      <c r="B82" s="56"/>
      <c r="C82" s="57"/>
      <c r="D82" s="58"/>
      <c r="E82" s="58"/>
      <c r="F82" s="58"/>
      <c r="G82" s="58"/>
      <c r="H82" s="58"/>
      <c r="I82" s="58"/>
    </row>
    <row r="83" spans="1:15" ht="15.75" customHeight="1" x14ac:dyDescent="0.25">
      <c r="A83" s="28" t="str">
        <f>A10</f>
        <v>0618330</v>
      </c>
      <c r="B83" s="27" t="str">
        <f>C10</f>
        <v>0540</v>
      </c>
      <c r="C83" s="29">
        <f>A62+B62+G62</f>
        <v>124.32058461072795</v>
      </c>
      <c r="D83" s="49" t="s">
        <v>37</v>
      </c>
      <c r="E83" s="49"/>
      <c r="F83" s="49"/>
      <c r="G83" s="49"/>
      <c r="H83" s="49"/>
      <c r="I83" s="49"/>
    </row>
    <row r="84" spans="1:15" ht="15.75" customHeight="1" x14ac:dyDescent="0.25">
      <c r="A84" s="36"/>
      <c r="B84" s="37"/>
      <c r="C84" s="38"/>
      <c r="D84" s="39"/>
      <c r="E84" s="39"/>
      <c r="F84" s="39"/>
      <c r="G84" s="39"/>
      <c r="H84" s="39"/>
      <c r="I84" s="39"/>
    </row>
    <row r="85" spans="1:15" ht="49.5" customHeight="1" x14ac:dyDescent="0.25">
      <c r="A85" s="129" t="s">
        <v>60</v>
      </c>
      <c r="B85" s="129"/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</row>
    <row r="87" spans="1:15" ht="18.75" x14ac:dyDescent="0.3">
      <c r="A87" s="26" t="s">
        <v>43</v>
      </c>
      <c r="F87" t="s">
        <v>44</v>
      </c>
    </row>
  </sheetData>
  <mergeCells count="258">
    <mergeCell ref="B44:C44"/>
    <mergeCell ref="D44:E44"/>
    <mergeCell ref="F44:G44"/>
    <mergeCell ref="H44:I44"/>
    <mergeCell ref="J44:K44"/>
    <mergeCell ref="L44:M44"/>
    <mergeCell ref="N44:O44"/>
    <mergeCell ref="E58:F60"/>
    <mergeCell ref="G58:H60"/>
    <mergeCell ref="B42:C42"/>
    <mergeCell ref="D42:E42"/>
    <mergeCell ref="F42:G42"/>
    <mergeCell ref="H42:I42"/>
    <mergeCell ref="J42:K42"/>
    <mergeCell ref="L42:M42"/>
    <mergeCell ref="N42:O42"/>
    <mergeCell ref="B43:C43"/>
    <mergeCell ref="D43:E43"/>
    <mergeCell ref="F43:G43"/>
    <mergeCell ref="H43:I43"/>
    <mergeCell ref="J43:K43"/>
    <mergeCell ref="L43:M43"/>
    <mergeCell ref="N43:O43"/>
    <mergeCell ref="J40:K40"/>
    <mergeCell ref="L40:M40"/>
    <mergeCell ref="N40:O40"/>
    <mergeCell ref="B41:C41"/>
    <mergeCell ref="D41:E41"/>
    <mergeCell ref="F41:G41"/>
    <mergeCell ref="H41:I41"/>
    <mergeCell ref="J41:K41"/>
    <mergeCell ref="L41:M41"/>
    <mergeCell ref="N41:O41"/>
    <mergeCell ref="A36:A44"/>
    <mergeCell ref="B36:C36"/>
    <mergeCell ref="D36:E36"/>
    <mergeCell ref="F36:G36"/>
    <mergeCell ref="H36:I36"/>
    <mergeCell ref="J36:K36"/>
    <mergeCell ref="L36:M36"/>
    <mergeCell ref="N36:O36"/>
    <mergeCell ref="B37:C37"/>
    <mergeCell ref="D37:E37"/>
    <mergeCell ref="F37:G37"/>
    <mergeCell ref="H37:I37"/>
    <mergeCell ref="J37:K37"/>
    <mergeCell ref="L37:M37"/>
    <mergeCell ref="N37:O37"/>
    <mergeCell ref="B38:C38"/>
    <mergeCell ref="D38:E38"/>
    <mergeCell ref="F38:G38"/>
    <mergeCell ref="H38:I38"/>
    <mergeCell ref="J38:K38"/>
    <mergeCell ref="L38:M38"/>
    <mergeCell ref="N38:O38"/>
    <mergeCell ref="B39:C39"/>
    <mergeCell ref="D39:E39"/>
    <mergeCell ref="G62:H62"/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J34:K34"/>
    <mergeCell ref="L34:M34"/>
    <mergeCell ref="F39:G39"/>
    <mergeCell ref="H39:I39"/>
    <mergeCell ref="J39:K39"/>
    <mergeCell ref="L39:M39"/>
    <mergeCell ref="N39:O39"/>
    <mergeCell ref="B40:C40"/>
    <mergeCell ref="D40:E40"/>
    <mergeCell ref="F40:G40"/>
    <mergeCell ref="H40:I40"/>
    <mergeCell ref="N32:O32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F32:G32"/>
    <mergeCell ref="H32:I32"/>
    <mergeCell ref="J32:K32"/>
    <mergeCell ref="L32:M32"/>
    <mergeCell ref="N30:O30"/>
    <mergeCell ref="B31:C31"/>
    <mergeCell ref="D31:E31"/>
    <mergeCell ref="F31:G31"/>
    <mergeCell ref="H31:I31"/>
    <mergeCell ref="J31:K31"/>
    <mergeCell ref="L31:M31"/>
    <mergeCell ref="N31:O31"/>
    <mergeCell ref="B30:C30"/>
    <mergeCell ref="D30:E30"/>
    <mergeCell ref="F30:G30"/>
    <mergeCell ref="H30:I30"/>
    <mergeCell ref="J30:K30"/>
    <mergeCell ref="L30:M30"/>
    <mergeCell ref="F28:G28"/>
    <mergeCell ref="H28:I28"/>
    <mergeCell ref="J28:K28"/>
    <mergeCell ref="L28:M28"/>
    <mergeCell ref="N28:O28"/>
    <mergeCell ref="B29:C29"/>
    <mergeCell ref="D29:E29"/>
    <mergeCell ref="F29:G29"/>
    <mergeCell ref="H29:I29"/>
    <mergeCell ref="J29:K29"/>
    <mergeCell ref="L29:M29"/>
    <mergeCell ref="N29:O29"/>
    <mergeCell ref="A79:O79"/>
    <mergeCell ref="A81:A82"/>
    <mergeCell ref="B81:B82"/>
    <mergeCell ref="C81:C82"/>
    <mergeCell ref="D81:I82"/>
    <mergeCell ref="D83:I83"/>
    <mergeCell ref="A74:D74"/>
    <mergeCell ref="E74:H74"/>
    <mergeCell ref="A75:D75"/>
    <mergeCell ref="E75:H75"/>
    <mergeCell ref="A76:D76"/>
    <mergeCell ref="E76:H76"/>
    <mergeCell ref="A68:O68"/>
    <mergeCell ref="A73:D73"/>
    <mergeCell ref="E73:H73"/>
    <mergeCell ref="J62:O62"/>
    <mergeCell ref="C63:D63"/>
    <mergeCell ref="E63:F63"/>
    <mergeCell ref="G63:H63"/>
    <mergeCell ref="H54:J54"/>
    <mergeCell ref="K54:M54"/>
    <mergeCell ref="H55:J55"/>
    <mergeCell ref="K55:M55"/>
    <mergeCell ref="A58:A60"/>
    <mergeCell ref="B58:B60"/>
    <mergeCell ref="C58:D60"/>
    <mergeCell ref="I58:I60"/>
    <mergeCell ref="J58:O60"/>
    <mergeCell ref="J63:O63"/>
    <mergeCell ref="C64:D64"/>
    <mergeCell ref="E64:F64"/>
    <mergeCell ref="G64:H64"/>
    <mergeCell ref="J64:O64"/>
    <mergeCell ref="C62:D62"/>
    <mergeCell ref="E62:F62"/>
    <mergeCell ref="C65:D65"/>
    <mergeCell ref="N26:O26"/>
    <mergeCell ref="A47:F47"/>
    <mergeCell ref="G47:O47"/>
    <mergeCell ref="H52:J52"/>
    <mergeCell ref="K52:M52"/>
    <mergeCell ref="H53:J53"/>
    <mergeCell ref="K53:M53"/>
    <mergeCell ref="A27:A35"/>
    <mergeCell ref="B27:C27"/>
    <mergeCell ref="D27:E27"/>
    <mergeCell ref="B26:C26"/>
    <mergeCell ref="D26:E26"/>
    <mergeCell ref="F26:G26"/>
    <mergeCell ref="H26:I26"/>
    <mergeCell ref="J26:K26"/>
    <mergeCell ref="L26:M26"/>
    <mergeCell ref="A18:A26"/>
    <mergeCell ref="F27:G27"/>
    <mergeCell ref="H27:I27"/>
    <mergeCell ref="J27:K27"/>
    <mergeCell ref="L27:M27"/>
    <mergeCell ref="N27:O27"/>
    <mergeCell ref="B28:C28"/>
    <mergeCell ref="D28:E28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J20:K20"/>
    <mergeCell ref="L20:M20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D19:E19"/>
    <mergeCell ref="F19:G19"/>
    <mergeCell ref="H19:I19"/>
    <mergeCell ref="J19:K19"/>
    <mergeCell ref="L19:M19"/>
    <mergeCell ref="N19:O19"/>
    <mergeCell ref="B18:C18"/>
    <mergeCell ref="D18:E18"/>
    <mergeCell ref="F18:G18"/>
    <mergeCell ref="H18:I18"/>
    <mergeCell ref="J18:K18"/>
    <mergeCell ref="E65:F65"/>
    <mergeCell ref="G65:H65"/>
    <mergeCell ref="J65:O65"/>
    <mergeCell ref="A85:B85"/>
    <mergeCell ref="C85:O85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L18:M18"/>
    <mergeCell ref="N18:O18"/>
    <mergeCell ref="B19:C19"/>
  </mergeCells>
  <pageMargins left="0.7" right="0.7" top="0.75" bottom="0.75" header="0.3" footer="0.3"/>
  <pageSetup paperSize="9" scale="81" orientation="landscape" r:id="rId1"/>
  <rowBreaks count="1" manualBreakCount="1">
    <brk id="45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0618330 (2)</vt:lpstr>
      <vt:lpstr>0618330</vt:lpstr>
      <vt:lpstr>'0618330'!Область_печати</vt:lpstr>
      <vt:lpstr>'0618330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2022-03-15T12:21:06Z</dcterms:modified>
</cp:coreProperties>
</file>